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Desktop\FDC Puyuhuapi 2\Carpeta de antecedentes\"/>
    </mc:Choice>
  </mc:AlternateContent>
  <bookViews>
    <workbookView xWindow="0" yWindow="0" windowWidth="15345" windowHeight="4635"/>
  </bookViews>
  <sheets>
    <sheet name="Mortalidad en centro" sheetId="1" r:id="rId1"/>
    <sheet name="Mortalidad en acopio" sheetId="2" r:id="rId2"/>
  </sheets>
  <definedNames>
    <definedName name="_xlnm._FilterDatabase" localSheetId="0" hidden="1">'Mortalidad en centro'!$A$1:$U$126</definedName>
  </definedNames>
  <calcPr calcId="152511"/>
</workbook>
</file>

<file path=xl/calcChain.xml><?xml version="1.0" encoding="utf-8"?>
<calcChain xmlns="http://schemas.openxmlformats.org/spreadsheetml/2006/main">
  <c r="L55" i="2" l="1"/>
  <c r="K55" i="2"/>
  <c r="C134" i="1"/>
  <c r="B134" i="1"/>
  <c r="Q127" i="1"/>
  <c r="P127" i="1"/>
</calcChain>
</file>

<file path=xl/sharedStrings.xml><?xml version="1.0" encoding="utf-8"?>
<sst xmlns="http://schemas.openxmlformats.org/spreadsheetml/2006/main" count="1965" uniqueCount="131">
  <si>
    <t>Año</t>
  </si>
  <si>
    <t>Semana</t>
  </si>
  <si>
    <t>Código centro</t>
  </si>
  <si>
    <t>Centro</t>
  </si>
  <si>
    <t>Propietario</t>
  </si>
  <si>
    <t>ACS</t>
  </si>
  <si>
    <t>Especie</t>
  </si>
  <si>
    <t>Categoria ISAv</t>
  </si>
  <si>
    <t>Categoria Caligus</t>
  </si>
  <si>
    <t>Categoria SRS</t>
  </si>
  <si>
    <t>N° de individuos</t>
  </si>
  <si>
    <t>Peso Promedio</t>
  </si>
  <si>
    <t>Biomasa</t>
  </si>
  <si>
    <t>Etapa productiva</t>
  </si>
  <si>
    <t>% Mortalidad Total</t>
  </si>
  <si>
    <t>Mortalidad Total</t>
  </si>
  <si>
    <t>Biomasa de Mortalidad</t>
  </si>
  <si>
    <t>Riesgo DN</t>
  </si>
  <si>
    <t>Fecha de declaración</t>
  </si>
  <si>
    <t>Plazo declaración</t>
  </si>
  <si>
    <t>CAPITANIA</t>
  </si>
  <si>
    <t>2019</t>
  </si>
  <si>
    <t>PUYUHUAPI 2</t>
  </si>
  <si>
    <t>SALMONES MULTIEXPORT S.A.</t>
  </si>
  <si>
    <t>ACS 32</t>
  </si>
  <si>
    <t>SALMON DEL ATLANTICO</t>
  </si>
  <si>
    <t>Negativo</t>
  </si>
  <si>
    <t>Vigilancia</t>
  </si>
  <si>
    <t>Alerta</t>
  </si>
  <si>
    <t>T1</t>
  </si>
  <si>
    <t>Normal</t>
  </si>
  <si>
    <t>OK</t>
  </si>
  <si>
    <t>CISNES</t>
  </si>
  <si>
    <t>T2</t>
  </si>
  <si>
    <t>T3</t>
  </si>
  <si>
    <t>Riesgo</t>
  </si>
  <si>
    <t>Exceso</t>
  </si>
  <si>
    <t>2020</t>
  </si>
  <si>
    <t>2021</t>
  </si>
  <si>
    <t>Fuera de plazo</t>
  </si>
  <si>
    <t>2022</t>
  </si>
  <si>
    <t>N° peces</t>
  </si>
  <si>
    <t>Biomasa (ton)</t>
  </si>
  <si>
    <t xml:space="preserve">en centro </t>
  </si>
  <si>
    <t>en acopio</t>
  </si>
  <si>
    <t>TOTAL</t>
  </si>
  <si>
    <t>Mortalidad 110950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</si>
  <si>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</si>
  <si>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</si>
  <si>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</si>
  <si>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</si>
  <si>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</si>
  <si>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</si>
  <si>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</si>
  <si>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</si>
  <si>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</si>
  <si>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Cantidad Enviada</t>
  </si>
  <si>
    <t>Toneladas Enviadas</t>
  </si>
  <si>
    <t>Cod Destino</t>
  </si>
  <si>
    <t>Nombre Destino</t>
  </si>
  <si>
    <t>662021076285</t>
  </si>
  <si>
    <t>Acopio Flotante</t>
  </si>
  <si>
    <t>642021077777</t>
  </si>
  <si>
    <t>VIVERO FLOTANTE</t>
  </si>
  <si>
    <t>2021-07-22</t>
  </si>
  <si>
    <t>MORTALIDAD DE SALMONIDEOS</t>
  </si>
  <si>
    <t>LOS GLACIARES S.A.</t>
  </si>
  <si>
    <t>662021083488</t>
  </si>
  <si>
    <t>542021084988</t>
  </si>
  <si>
    <t>ACOPIO SAN JOSE</t>
  </si>
  <si>
    <t>2021-08-13</t>
  </si>
  <si>
    <t>662021083426</t>
  </si>
  <si>
    <t>542021084993</t>
  </si>
  <si>
    <t>662021075898</t>
  </si>
  <si>
    <t>542021078244</t>
  </si>
  <si>
    <t>2021-07-23</t>
  </si>
  <si>
    <t>542021087837</t>
  </si>
  <si>
    <t>2021-08-20</t>
  </si>
  <si>
    <t>662021084228</t>
  </si>
  <si>
    <t>542021087839</t>
  </si>
  <si>
    <t>662021086904</t>
  </si>
  <si>
    <t>642021087873</t>
  </si>
  <si>
    <t>662021086964</t>
  </si>
  <si>
    <t>642021088706</t>
  </si>
  <si>
    <t>2021-08-23</t>
  </si>
  <si>
    <t>662021086914</t>
  </si>
  <si>
    <t>642021088709</t>
  </si>
  <si>
    <t>662021091224</t>
  </si>
  <si>
    <t>642021092408</t>
  </si>
  <si>
    <t>2021-09-01</t>
  </si>
  <si>
    <t>642021093313</t>
  </si>
  <si>
    <t>2021-09-03</t>
  </si>
  <si>
    <t>662021107460</t>
  </si>
  <si>
    <t>642021108730</t>
  </si>
  <si>
    <t>2021-10-13</t>
  </si>
  <si>
    <t>662021105535</t>
  </si>
  <si>
    <t>642021107971</t>
  </si>
  <si>
    <t>2021-10-12</t>
  </si>
  <si>
    <t>662021107433</t>
  </si>
  <si>
    <t>642021108140</t>
  </si>
  <si>
    <t>662021108517</t>
  </si>
  <si>
    <t>542021109725</t>
  </si>
  <si>
    <t>2021-10-15</t>
  </si>
  <si>
    <t>662021106438</t>
  </si>
  <si>
    <t>542021109718</t>
  </si>
  <si>
    <t>542021112909</t>
  </si>
  <si>
    <t>2021-10-22</t>
  </si>
  <si>
    <t>662021110258</t>
  </si>
  <si>
    <t>542021112912</t>
  </si>
  <si>
    <t>662021113491</t>
  </si>
  <si>
    <t>542021117077</t>
  </si>
  <si>
    <t>2021-11-01</t>
  </si>
  <si>
    <t>542021117074</t>
  </si>
  <si>
    <t>662021116915</t>
  </si>
  <si>
    <t>542021120133</t>
  </si>
  <si>
    <t>2021-11-08</t>
  </si>
  <si>
    <t>662021116020</t>
  </si>
  <si>
    <t>642021118121</t>
  </si>
  <si>
    <t>2021-11-03</t>
  </si>
  <si>
    <t>662021116683</t>
  </si>
  <si>
    <t>542021120131</t>
  </si>
  <si>
    <t>662021117363</t>
  </si>
  <si>
    <t>642021119119</t>
  </si>
  <si>
    <t>2021-11-05</t>
  </si>
  <si>
    <t>642021110782</t>
  </si>
  <si>
    <t>2021-10-08</t>
  </si>
  <si>
    <t>542021107094</t>
  </si>
  <si>
    <t>642021089656</t>
  </si>
  <si>
    <t>2021-08-25</t>
  </si>
  <si>
    <t>662021107832</t>
  </si>
  <si>
    <t>642021108740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</si>
</sst>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.0#############E+###"/>
    <numFmt numFmtId="165" formatCode="dd\-mm\-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10" fontId="0" fillId="0" borderId="0" xfId="0" applyNumberFormat="1"/>
    <xf numFmtId="165" fontId="0" fillId="0" borderId="0" xfId="0" applyNumberFormat="1"/>
    <xf numFmtId="3" fontId="0" fillId="2" borderId="0" xfId="0" applyNumberFormat="1" applyFill="1"/>
    <xf numFmtId="4" fontId="0" fillId="2" borderId="0" xfId="0" applyNumberFormat="1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3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34"/>
  <sheetViews>
    <sheetView tabSelected="1" workbookViewId="0">
      <pane ySplit="1" topLeftCell="A104" activePane="bottomLeft" state="frozen"/>
      <selection pane="bottomLeft" activeCell="F133" sqref="F133"/>
    </sheetView>
  </sheetViews>
  <sheetFormatPr baseColWidth="10" defaultColWidth="9.140625" defaultRowHeight="15" x14ac:dyDescent="0.25"/>
  <cols>
    <col min="1" max="5" width="15.7109375" customWidth="1"/>
    <col min="6" max="6" width="15.7109375" style="1" customWidth="1"/>
    <col min="7" max="10" width="15.7109375" customWidth="1"/>
    <col min="11" max="12" width="15.7109375" style="2" customWidth="1"/>
    <col min="13" max="13" width="15.7109375" style="3" customWidth="1"/>
    <col min="14" max="14" width="15.7109375" customWidth="1"/>
    <col min="15" max="15" width="15.7109375" style="4" customWidth="1"/>
    <col min="16" max="16" width="15.7109375" style="2" customWidth="1"/>
    <col min="17" max="17" width="15.7109375" style="3" customWidth="1"/>
    <col min="18" max="18" width="15.7109375" style="2" customWidth="1"/>
    <col min="19" max="19" width="15.7109375" style="5" customWidth="1"/>
    <col min="20" max="20" width="15.7109375" customWidth="1"/>
    <col min="21" max="21" width="15.7109375" style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2" t="s">
        <v>11</v>
      </c>
      <c r="M1" s="3" t="s">
        <v>12</v>
      </c>
      <c r="N1" t="s">
        <v>13</v>
      </c>
      <c r="O1" s="4" t="s">
        <v>14</v>
      </c>
      <c r="P1" s="6" t="s">
        <v>15</v>
      </c>
      <c r="Q1" s="7" t="s">
        <v>16</v>
      </c>
      <c r="R1" s="2" t="s">
        <v>17</v>
      </c>
      <c r="S1" s="5" t="s">
        <v>18</v>
      </c>
      <c r="T1" t="s">
        <v>19</v>
      </c>
      <c r="U1" t="s">
        <v>20</v>
      </c>
    </row>
    <row r="2" spans="1:21" hidden="1" x14ac:dyDescent="0.25">
      <c r="A2" t="s">
        <v>21</v>
      </c>
      <c r="B2">
        <v>1</v>
      </c>
      <c r="C2">
        <v>110950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s="2">
        <v>1401903</v>
      </c>
      <c r="L2" s="2">
        <v>1185.7178540910991</v>
      </c>
      <c r="M2" s="3">
        <v>1660.2492018793339</v>
      </c>
      <c r="N2" t="s">
        <v>29</v>
      </c>
      <c r="O2" s="4">
        <v>2.7223275068263749E-4</v>
      </c>
      <c r="P2" s="2">
        <v>383</v>
      </c>
      <c r="Q2" s="3">
        <v>0.45172059747314441</v>
      </c>
      <c r="R2" s="2" t="s">
        <v>30</v>
      </c>
      <c r="S2" s="5">
        <v>43472</v>
      </c>
      <c r="T2" t="s">
        <v>31</v>
      </c>
      <c r="U2" t="s">
        <v>32</v>
      </c>
    </row>
    <row r="3" spans="1:21" hidden="1" x14ac:dyDescent="0.25">
      <c r="A3" t="s">
        <v>21</v>
      </c>
      <c r="B3">
        <v>2</v>
      </c>
      <c r="C3">
        <v>110950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  <c r="K3" s="2">
        <v>1401520</v>
      </c>
      <c r="L3" s="2">
        <v>1249.8821389334539</v>
      </c>
      <c r="M3" s="3">
        <v>1749.532863534607</v>
      </c>
      <c r="N3" t="s">
        <v>29</v>
      </c>
      <c r="O3" s="4">
        <v>2.5200778521462368E-4</v>
      </c>
      <c r="P3" s="2">
        <v>355</v>
      </c>
      <c r="Q3" s="3">
        <v>0.44031929931640618</v>
      </c>
      <c r="R3" s="2" t="s">
        <v>30</v>
      </c>
      <c r="S3" s="5">
        <v>43479</v>
      </c>
      <c r="T3" t="s">
        <v>31</v>
      </c>
      <c r="U3" t="s">
        <v>32</v>
      </c>
    </row>
    <row r="4" spans="1:21" hidden="1" x14ac:dyDescent="0.25">
      <c r="A4" t="s">
        <v>21</v>
      </c>
      <c r="B4">
        <v>3</v>
      </c>
      <c r="C4">
        <v>110950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s="2">
        <v>1401165</v>
      </c>
      <c r="L4" s="2">
        <v>1335.3964342389791</v>
      </c>
      <c r="M4" s="3">
        <v>1868.6200699775391</v>
      </c>
      <c r="N4" t="s">
        <v>29</v>
      </c>
      <c r="O4" s="4">
        <v>3.4258486648394622E-4</v>
      </c>
      <c r="P4" s="2">
        <v>480</v>
      </c>
      <c r="Q4" s="3">
        <v>0.64355130242919922</v>
      </c>
      <c r="R4" s="2" t="s">
        <v>30</v>
      </c>
      <c r="S4" s="5">
        <v>43486</v>
      </c>
      <c r="T4" t="s">
        <v>31</v>
      </c>
      <c r="U4" t="s">
        <v>32</v>
      </c>
    </row>
    <row r="5" spans="1:21" hidden="1" x14ac:dyDescent="0.25">
      <c r="A5" t="s">
        <v>21</v>
      </c>
      <c r="B5">
        <v>4</v>
      </c>
      <c r="C5">
        <v>110950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s="2">
        <v>1400685</v>
      </c>
      <c r="L5" s="2">
        <v>1438.0678492954801</v>
      </c>
      <c r="M5" s="3">
        <v>2011.438332271118</v>
      </c>
      <c r="N5" t="s">
        <v>29</v>
      </c>
      <c r="O5" s="4">
        <v>3.5504626234125031E-4</v>
      </c>
      <c r="P5" s="2">
        <v>499</v>
      </c>
      <c r="Q5" s="3">
        <v>0.74017279711914064</v>
      </c>
      <c r="R5" s="2" t="s">
        <v>30</v>
      </c>
      <c r="S5" s="5">
        <v>43493</v>
      </c>
      <c r="T5" t="s">
        <v>31</v>
      </c>
      <c r="U5" t="s">
        <v>32</v>
      </c>
    </row>
    <row r="6" spans="1:21" hidden="1" x14ac:dyDescent="0.25">
      <c r="A6" t="s">
        <v>21</v>
      </c>
      <c r="B6">
        <v>5</v>
      </c>
      <c r="C6">
        <v>110950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s="2">
        <v>1400186</v>
      </c>
      <c r="L6" s="2">
        <v>1549.132149832589</v>
      </c>
      <c r="M6" s="3">
        <v>2165.9484632340082</v>
      </c>
      <c r="N6" t="s">
        <v>33</v>
      </c>
      <c r="O6" s="4">
        <v>1.6642241201494649E-4</v>
      </c>
      <c r="P6" s="2">
        <v>471</v>
      </c>
      <c r="Q6" s="3">
        <v>0.77265930895996082</v>
      </c>
      <c r="R6" s="2" t="s">
        <v>30</v>
      </c>
      <c r="S6" s="5">
        <v>43500</v>
      </c>
      <c r="T6" t="s">
        <v>31</v>
      </c>
      <c r="U6" t="s">
        <v>32</v>
      </c>
    </row>
    <row r="7" spans="1:21" hidden="1" x14ac:dyDescent="0.25">
      <c r="A7" t="s">
        <v>21</v>
      </c>
      <c r="B7">
        <v>6</v>
      </c>
      <c r="C7">
        <v>110950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  <c r="K7" s="2">
        <v>1399715</v>
      </c>
      <c r="L7" s="2">
        <v>1680.4500034877231</v>
      </c>
      <c r="M7" s="3">
        <v>2348.5806620258782</v>
      </c>
      <c r="N7" t="s">
        <v>33</v>
      </c>
      <c r="O7" s="4">
        <v>5.2605817171429983E-4</v>
      </c>
      <c r="P7" s="2">
        <v>743</v>
      </c>
      <c r="Q7" s="3">
        <v>1.317315684936524</v>
      </c>
      <c r="R7" s="2" t="s">
        <v>30</v>
      </c>
      <c r="S7" s="5">
        <v>43507</v>
      </c>
      <c r="T7" t="s">
        <v>31</v>
      </c>
      <c r="U7" t="s">
        <v>32</v>
      </c>
    </row>
    <row r="8" spans="1:21" hidden="1" x14ac:dyDescent="0.25">
      <c r="A8" t="s">
        <v>21</v>
      </c>
      <c r="B8">
        <v>7</v>
      </c>
      <c r="C8">
        <v>110950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J8" t="s">
        <v>28</v>
      </c>
      <c r="K8" s="2">
        <v>1398972</v>
      </c>
      <c r="L8" s="2">
        <v>1803.1571306501121</v>
      </c>
      <c r="M8" s="3">
        <v>2518.649386464966</v>
      </c>
      <c r="N8" t="s">
        <v>33</v>
      </c>
      <c r="O8" s="4">
        <v>3.7344415194556492E-4</v>
      </c>
      <c r="P8" s="2">
        <v>526</v>
      </c>
      <c r="Q8" s="3">
        <v>1.0198860792236331</v>
      </c>
      <c r="R8" s="2" t="s">
        <v>30</v>
      </c>
      <c r="S8" s="5">
        <v>43514</v>
      </c>
      <c r="T8" t="s">
        <v>31</v>
      </c>
      <c r="U8" t="s">
        <v>32</v>
      </c>
    </row>
    <row r="9" spans="1:21" hidden="1" x14ac:dyDescent="0.25">
      <c r="A9" t="s">
        <v>21</v>
      </c>
      <c r="B9">
        <v>8</v>
      </c>
      <c r="C9">
        <v>110950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  <c r="I9" t="s">
        <v>27</v>
      </c>
      <c r="J9" t="s">
        <v>28</v>
      </c>
      <c r="K9" s="2">
        <v>1398446</v>
      </c>
      <c r="L9" s="2">
        <v>1923.82141985212</v>
      </c>
      <c r="M9" s="3">
        <v>2686.2389381613771</v>
      </c>
      <c r="N9" t="s">
        <v>33</v>
      </c>
      <c r="O9" s="4">
        <v>4.0646402987983129E-4</v>
      </c>
      <c r="P9" s="2">
        <v>573</v>
      </c>
      <c r="Q9" s="3">
        <v>1.1990612764892581</v>
      </c>
      <c r="R9" s="2" t="s">
        <v>30</v>
      </c>
      <c r="S9" s="5">
        <v>43521</v>
      </c>
      <c r="T9" t="s">
        <v>31</v>
      </c>
      <c r="U9" t="s">
        <v>32</v>
      </c>
    </row>
    <row r="10" spans="1:21" hidden="1" x14ac:dyDescent="0.25">
      <c r="A10" t="s">
        <v>21</v>
      </c>
      <c r="B10">
        <v>9</v>
      </c>
      <c r="C10">
        <v>110950</v>
      </c>
      <c r="D10" t="s">
        <v>22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  <c r="J10" t="s">
        <v>28</v>
      </c>
      <c r="K10" s="2">
        <v>1397873</v>
      </c>
      <c r="L10" s="2">
        <v>2033.0785827636721</v>
      </c>
      <c r="M10" s="3">
        <v>2837.5904327861331</v>
      </c>
      <c r="N10" t="s">
        <v>33</v>
      </c>
      <c r="O10" s="4">
        <v>1.3996226506962419E-4</v>
      </c>
      <c r="P10" s="2">
        <v>392</v>
      </c>
      <c r="Q10" s="3">
        <v>0.83564819641113275</v>
      </c>
      <c r="R10" s="2" t="s">
        <v>30</v>
      </c>
      <c r="S10" s="5">
        <v>43528</v>
      </c>
      <c r="T10" t="s">
        <v>31</v>
      </c>
      <c r="U10" t="s">
        <v>32</v>
      </c>
    </row>
    <row r="11" spans="1:21" hidden="1" x14ac:dyDescent="0.25">
      <c r="A11" t="s">
        <v>21</v>
      </c>
      <c r="B11">
        <v>10</v>
      </c>
      <c r="C11">
        <v>110950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s="2">
        <v>1397481</v>
      </c>
      <c r="L11" s="2">
        <v>2151.525006975447</v>
      </c>
      <c r="M11" s="3">
        <v>3002.205633963988</v>
      </c>
      <c r="N11" t="s">
        <v>33</v>
      </c>
      <c r="O11" s="4">
        <v>2.6223953283370212E-4</v>
      </c>
      <c r="P11" s="2">
        <v>368</v>
      </c>
      <c r="Q11" s="3">
        <v>0.8316146000976562</v>
      </c>
      <c r="R11" s="2" t="s">
        <v>30</v>
      </c>
      <c r="S11" s="5">
        <v>43535</v>
      </c>
      <c r="T11" t="s">
        <v>31</v>
      </c>
      <c r="U11" t="s">
        <v>32</v>
      </c>
    </row>
    <row r="12" spans="1:21" hidden="1" x14ac:dyDescent="0.25">
      <c r="A12" t="s">
        <v>21</v>
      </c>
      <c r="B12">
        <v>11</v>
      </c>
      <c r="C12">
        <v>110950</v>
      </c>
      <c r="D12" t="s">
        <v>22</v>
      </c>
      <c r="E12" t="s">
        <v>23</v>
      </c>
      <c r="F12" t="s">
        <v>24</v>
      </c>
      <c r="G12" t="s">
        <v>25</v>
      </c>
      <c r="H12" t="s">
        <v>26</v>
      </c>
      <c r="I12" t="s">
        <v>27</v>
      </c>
      <c r="J12" t="s">
        <v>28</v>
      </c>
      <c r="K12" s="2">
        <v>1397113</v>
      </c>
      <c r="L12" s="2">
        <v>2260.7464250837052</v>
      </c>
      <c r="M12" s="3">
        <v>3154.5403294548332</v>
      </c>
      <c r="N12" t="s">
        <v>33</v>
      </c>
      <c r="O12" s="4">
        <v>4.1192299890431848E-4</v>
      </c>
      <c r="P12" s="2">
        <v>574</v>
      </c>
      <c r="Q12" s="3">
        <v>1.3709929969482419</v>
      </c>
      <c r="R12" s="2" t="s">
        <v>30</v>
      </c>
      <c r="S12" s="5">
        <v>43542</v>
      </c>
      <c r="T12" t="s">
        <v>31</v>
      </c>
      <c r="U12" t="s">
        <v>32</v>
      </c>
    </row>
    <row r="13" spans="1:21" hidden="1" x14ac:dyDescent="0.25">
      <c r="A13" t="s">
        <v>21</v>
      </c>
      <c r="B13">
        <v>12</v>
      </c>
      <c r="C13">
        <v>110950</v>
      </c>
      <c r="D13" t="s">
        <v>22</v>
      </c>
      <c r="E13" t="s">
        <v>23</v>
      </c>
      <c r="F13" t="s">
        <v>24</v>
      </c>
      <c r="G13" t="s">
        <v>25</v>
      </c>
      <c r="H13" t="s">
        <v>26</v>
      </c>
      <c r="I13" t="s">
        <v>27</v>
      </c>
      <c r="J13" t="s">
        <v>28</v>
      </c>
      <c r="K13" s="2">
        <v>1396539</v>
      </c>
      <c r="L13" s="2">
        <v>2347.8999938964839</v>
      </c>
      <c r="M13" s="3">
        <v>3274.9504599074698</v>
      </c>
      <c r="N13" t="s">
        <v>33</v>
      </c>
      <c r="O13" s="4">
        <v>3.6834699505182108E-4</v>
      </c>
      <c r="P13" s="2">
        <v>517</v>
      </c>
      <c r="Q13" s="3">
        <v>1.314077084228515</v>
      </c>
      <c r="R13" s="2" t="s">
        <v>30</v>
      </c>
      <c r="S13" s="5">
        <v>43549</v>
      </c>
      <c r="T13" t="s">
        <v>31</v>
      </c>
      <c r="U13" t="s">
        <v>32</v>
      </c>
    </row>
    <row r="14" spans="1:21" hidden="1" x14ac:dyDescent="0.25">
      <c r="A14" t="s">
        <v>21</v>
      </c>
      <c r="B14">
        <v>13</v>
      </c>
      <c r="C14">
        <v>110950</v>
      </c>
      <c r="D14" t="s">
        <v>22</v>
      </c>
      <c r="E14" t="s">
        <v>23</v>
      </c>
      <c r="F14" t="s">
        <v>24</v>
      </c>
      <c r="G14" t="s">
        <v>25</v>
      </c>
      <c r="H14" t="s">
        <v>26</v>
      </c>
      <c r="I14" t="s">
        <v>27</v>
      </c>
      <c r="J14" t="s">
        <v>28</v>
      </c>
      <c r="K14" s="2">
        <v>1396022</v>
      </c>
      <c r="L14" s="2">
        <v>2484.4928676060272</v>
      </c>
      <c r="M14" s="3">
        <v>3464.210828491211</v>
      </c>
      <c r="N14" t="s">
        <v>33</v>
      </c>
      <c r="O14" s="4">
        <v>2.7631026463515601E-4</v>
      </c>
      <c r="P14" s="2">
        <v>387</v>
      </c>
      <c r="Q14" s="3">
        <v>1.015346010253906</v>
      </c>
      <c r="R14" s="2" t="s">
        <v>30</v>
      </c>
      <c r="S14" s="5">
        <v>43556</v>
      </c>
      <c r="T14" t="s">
        <v>31</v>
      </c>
      <c r="U14" t="s">
        <v>32</v>
      </c>
    </row>
    <row r="15" spans="1:21" hidden="1" x14ac:dyDescent="0.25">
      <c r="A15" t="s">
        <v>21</v>
      </c>
      <c r="B15">
        <v>14</v>
      </c>
      <c r="C15">
        <v>110950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28</v>
      </c>
      <c r="K15" s="2">
        <v>1395635</v>
      </c>
      <c r="L15" s="2">
        <v>2627.053571428572</v>
      </c>
      <c r="M15" s="3">
        <v>3662.0174272145991</v>
      </c>
      <c r="N15" t="s">
        <v>33</v>
      </c>
      <c r="O15" s="4">
        <v>2.8906913563310309E-4</v>
      </c>
      <c r="P15" s="2">
        <v>404</v>
      </c>
      <c r="Q15" s="3">
        <v>1.1256508991699219</v>
      </c>
      <c r="R15" s="2" t="s">
        <v>30</v>
      </c>
      <c r="S15" s="5">
        <v>43563</v>
      </c>
      <c r="T15" t="s">
        <v>31</v>
      </c>
      <c r="U15" t="s">
        <v>32</v>
      </c>
    </row>
    <row r="16" spans="1:21" hidden="1" x14ac:dyDescent="0.25">
      <c r="A16" t="s">
        <v>21</v>
      </c>
      <c r="B16">
        <v>15</v>
      </c>
      <c r="C16">
        <v>110950</v>
      </c>
      <c r="D16" t="s">
        <v>22</v>
      </c>
      <c r="E16" t="s">
        <v>23</v>
      </c>
      <c r="F16" t="s">
        <v>24</v>
      </c>
      <c r="G16" t="s">
        <v>25</v>
      </c>
      <c r="H16" t="s">
        <v>26</v>
      </c>
      <c r="I16" t="s">
        <v>27</v>
      </c>
      <c r="J16" t="s">
        <v>28</v>
      </c>
      <c r="K16" s="2">
        <v>1395231</v>
      </c>
      <c r="L16" s="2">
        <v>2776.2535923549108</v>
      </c>
      <c r="M16" s="3">
        <v>3869.009268530272</v>
      </c>
      <c r="N16" t="s">
        <v>33</v>
      </c>
      <c r="O16" s="4">
        <v>2.5770583217846568E-4</v>
      </c>
      <c r="P16" s="2">
        <v>362</v>
      </c>
      <c r="Q16" s="3">
        <v>1.049787013183594</v>
      </c>
      <c r="R16" s="2" t="s">
        <v>30</v>
      </c>
      <c r="S16" s="5">
        <v>43570</v>
      </c>
      <c r="T16" t="s">
        <v>31</v>
      </c>
      <c r="U16" t="s">
        <v>32</v>
      </c>
    </row>
    <row r="17" spans="1:21" hidden="1" x14ac:dyDescent="0.25">
      <c r="A17" t="s">
        <v>21</v>
      </c>
      <c r="B17">
        <v>16</v>
      </c>
      <c r="C17">
        <v>110950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27</v>
      </c>
      <c r="J17" t="s">
        <v>28</v>
      </c>
      <c r="K17" s="2">
        <v>1394869</v>
      </c>
      <c r="L17" s="2">
        <v>2916.3714425223211</v>
      </c>
      <c r="M17" s="3">
        <v>4063.31559107666</v>
      </c>
      <c r="N17" t="s">
        <v>33</v>
      </c>
      <c r="O17" s="4">
        <v>2.307256262368277E-4</v>
      </c>
      <c r="P17" s="2">
        <v>324</v>
      </c>
      <c r="Q17" s="3">
        <v>1.040595197998047</v>
      </c>
      <c r="R17" s="2" t="s">
        <v>30</v>
      </c>
      <c r="S17" s="5">
        <v>43577</v>
      </c>
      <c r="T17" t="s">
        <v>31</v>
      </c>
      <c r="U17" t="s">
        <v>32</v>
      </c>
    </row>
    <row r="18" spans="1:21" hidden="1" x14ac:dyDescent="0.25">
      <c r="A18" t="s">
        <v>21</v>
      </c>
      <c r="B18">
        <v>17</v>
      </c>
      <c r="C18">
        <v>110950</v>
      </c>
      <c r="D18" t="s">
        <v>22</v>
      </c>
      <c r="E18" t="s">
        <v>23</v>
      </c>
      <c r="F18" t="s">
        <v>24</v>
      </c>
      <c r="G18" t="s">
        <v>25</v>
      </c>
      <c r="H18" t="s">
        <v>26</v>
      </c>
      <c r="I18" t="s">
        <v>27</v>
      </c>
      <c r="J18" t="s">
        <v>28</v>
      </c>
      <c r="K18" s="2">
        <v>1394545</v>
      </c>
      <c r="L18" s="2">
        <v>3097.121433803014</v>
      </c>
      <c r="M18" s="3">
        <v>4314.1919641875002</v>
      </c>
      <c r="N18" t="s">
        <v>34</v>
      </c>
      <c r="O18" s="4">
        <v>2.4142671652829581E-4</v>
      </c>
      <c r="P18" s="2">
        <v>337</v>
      </c>
      <c r="Q18" s="3">
        <v>1.085893500732422</v>
      </c>
      <c r="R18" s="2" t="s">
        <v>30</v>
      </c>
      <c r="S18" s="5">
        <v>43584</v>
      </c>
      <c r="T18" t="s">
        <v>31</v>
      </c>
      <c r="U18" t="s">
        <v>32</v>
      </c>
    </row>
    <row r="19" spans="1:21" hidden="1" x14ac:dyDescent="0.25">
      <c r="A19" t="s">
        <v>21</v>
      </c>
      <c r="B19">
        <v>18</v>
      </c>
      <c r="C19">
        <v>110950</v>
      </c>
      <c r="D19" t="s">
        <v>22</v>
      </c>
      <c r="E19" t="s">
        <v>23</v>
      </c>
      <c r="F19" t="s">
        <v>24</v>
      </c>
      <c r="G19" t="s">
        <v>25</v>
      </c>
      <c r="H19" t="s">
        <v>26</v>
      </c>
      <c r="I19" t="s">
        <v>27</v>
      </c>
      <c r="J19" t="s">
        <v>28</v>
      </c>
      <c r="K19" s="2">
        <v>1394208</v>
      </c>
      <c r="L19" s="2">
        <v>3241.2999965122758</v>
      </c>
      <c r="M19" s="3">
        <v>4514.0240649645984</v>
      </c>
      <c r="N19" t="s">
        <v>34</v>
      </c>
      <c r="O19" s="4">
        <v>6.8863583013208817E-5</v>
      </c>
      <c r="P19" s="2">
        <v>192</v>
      </c>
      <c r="Q19" s="3">
        <v>0.63765259960937493</v>
      </c>
      <c r="R19" s="2" t="s">
        <v>30</v>
      </c>
      <c r="S19" s="5">
        <v>43591</v>
      </c>
      <c r="T19" t="s">
        <v>31</v>
      </c>
      <c r="U19" t="s">
        <v>32</v>
      </c>
    </row>
    <row r="20" spans="1:21" hidden="1" x14ac:dyDescent="0.25">
      <c r="A20" t="s">
        <v>21</v>
      </c>
      <c r="B20">
        <v>19</v>
      </c>
      <c r="C20">
        <v>110950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  <c r="K20" s="2">
        <v>1394016</v>
      </c>
      <c r="L20" s="2">
        <v>3399.6071428571422</v>
      </c>
      <c r="M20" s="3">
        <v>4734.0317442993164</v>
      </c>
      <c r="N20" t="s">
        <v>34</v>
      </c>
      <c r="O20" s="4">
        <v>1.186817854045585E-4</v>
      </c>
      <c r="P20" s="2">
        <v>166</v>
      </c>
      <c r="Q20" s="3">
        <v>0.57125080102539061</v>
      </c>
      <c r="R20" s="2" t="s">
        <v>30</v>
      </c>
      <c r="S20" s="5">
        <v>43598</v>
      </c>
      <c r="T20" t="s">
        <v>31</v>
      </c>
      <c r="U20" t="s">
        <v>32</v>
      </c>
    </row>
    <row r="21" spans="1:21" hidden="1" x14ac:dyDescent="0.25">
      <c r="A21" t="s">
        <v>21</v>
      </c>
      <c r="B21">
        <v>20</v>
      </c>
      <c r="C21">
        <v>110950</v>
      </c>
      <c r="D21" t="s">
        <v>22</v>
      </c>
      <c r="E21" t="s">
        <v>23</v>
      </c>
      <c r="F21" t="s">
        <v>24</v>
      </c>
      <c r="G21" t="s">
        <v>25</v>
      </c>
      <c r="H21" t="s">
        <v>26</v>
      </c>
      <c r="I21" t="s">
        <v>27</v>
      </c>
      <c r="J21" t="s">
        <v>28</v>
      </c>
      <c r="K21" s="2">
        <v>1393850</v>
      </c>
      <c r="L21" s="2">
        <v>3508.9214128766739</v>
      </c>
      <c r="M21" s="3">
        <v>4885.7586949978031</v>
      </c>
      <c r="N21" t="s">
        <v>34</v>
      </c>
      <c r="O21" s="4">
        <v>1.460332389516992E-4</v>
      </c>
      <c r="P21" s="2">
        <v>204</v>
      </c>
      <c r="Q21" s="3">
        <v>0.73416829882812507</v>
      </c>
      <c r="R21" s="2" t="s">
        <v>30</v>
      </c>
      <c r="S21" s="5">
        <v>43605</v>
      </c>
      <c r="T21" t="s">
        <v>31</v>
      </c>
      <c r="U21" t="s">
        <v>32</v>
      </c>
    </row>
    <row r="22" spans="1:21" hidden="1" x14ac:dyDescent="0.25">
      <c r="A22" t="s">
        <v>21</v>
      </c>
      <c r="B22">
        <v>21</v>
      </c>
      <c r="C22">
        <v>110950</v>
      </c>
      <c r="D22" t="s">
        <v>22</v>
      </c>
      <c r="E22" t="s">
        <v>23</v>
      </c>
      <c r="F22" t="s">
        <v>24</v>
      </c>
      <c r="G22" t="s">
        <v>25</v>
      </c>
      <c r="H22" t="s">
        <v>26</v>
      </c>
      <c r="I22" t="s">
        <v>27</v>
      </c>
      <c r="J22" t="s">
        <v>28</v>
      </c>
      <c r="K22" s="2">
        <v>1393646</v>
      </c>
      <c r="L22" s="2">
        <v>3664.9142804827011</v>
      </c>
      <c r="M22" s="3">
        <v>5102.4266311855472</v>
      </c>
      <c r="N22" t="s">
        <v>34</v>
      </c>
      <c r="O22" s="4">
        <v>2.4648933168325591E-4</v>
      </c>
      <c r="P22" s="2">
        <v>345</v>
      </c>
      <c r="Q22" s="3">
        <v>1.340908405029297</v>
      </c>
      <c r="R22" s="2" t="s">
        <v>30</v>
      </c>
      <c r="S22" s="5">
        <v>43612</v>
      </c>
      <c r="T22" t="s">
        <v>31</v>
      </c>
      <c r="U22" t="s">
        <v>32</v>
      </c>
    </row>
    <row r="23" spans="1:21" hidden="1" x14ac:dyDescent="0.25">
      <c r="A23" t="s">
        <v>21</v>
      </c>
      <c r="B23">
        <v>22</v>
      </c>
      <c r="C23">
        <v>110950</v>
      </c>
      <c r="D23" t="s">
        <v>22</v>
      </c>
      <c r="E23" t="s">
        <v>23</v>
      </c>
      <c r="F23" t="s">
        <v>24</v>
      </c>
      <c r="G23" t="s">
        <v>25</v>
      </c>
      <c r="H23" t="s">
        <v>26</v>
      </c>
      <c r="I23" t="s">
        <v>27</v>
      </c>
      <c r="J23" t="s">
        <v>28</v>
      </c>
      <c r="K23" s="2">
        <v>1393301</v>
      </c>
      <c r="L23" s="2">
        <v>3804.278564453125</v>
      </c>
      <c r="M23" s="3">
        <v>5295.219202341309</v>
      </c>
      <c r="N23" t="s">
        <v>34</v>
      </c>
      <c r="O23" s="4">
        <v>4.7864589922322202E-4</v>
      </c>
      <c r="P23" s="2">
        <v>1359</v>
      </c>
      <c r="Q23" s="3">
        <v>5.6319705808105471</v>
      </c>
      <c r="R23" s="2" t="s">
        <v>30</v>
      </c>
      <c r="S23" s="5">
        <v>43619</v>
      </c>
      <c r="T23" t="s">
        <v>31</v>
      </c>
      <c r="U23" t="s">
        <v>32</v>
      </c>
    </row>
    <row r="24" spans="1:21" hidden="1" x14ac:dyDescent="0.25">
      <c r="A24" t="s">
        <v>21</v>
      </c>
      <c r="B24">
        <v>23</v>
      </c>
      <c r="C24">
        <v>110950</v>
      </c>
      <c r="D24" t="s">
        <v>22</v>
      </c>
      <c r="E24" t="s">
        <v>23</v>
      </c>
      <c r="F24" t="s">
        <v>24</v>
      </c>
      <c r="G24" t="s">
        <v>25</v>
      </c>
      <c r="H24" t="s">
        <v>26</v>
      </c>
      <c r="I24" t="s">
        <v>27</v>
      </c>
      <c r="J24" t="s">
        <v>28</v>
      </c>
      <c r="K24" s="2">
        <v>1391942</v>
      </c>
      <c r="L24" s="2">
        <v>3927.8142961774552</v>
      </c>
      <c r="M24" s="3">
        <v>5461.4668494492171</v>
      </c>
      <c r="N24" t="s">
        <v>34</v>
      </c>
      <c r="O24" s="4">
        <v>8.9633656997930005E-4</v>
      </c>
      <c r="P24" s="2">
        <v>1266</v>
      </c>
      <c r="Q24" s="3">
        <v>5.4453322021484363</v>
      </c>
      <c r="R24" s="2" t="s">
        <v>30</v>
      </c>
      <c r="S24" s="5">
        <v>43626</v>
      </c>
      <c r="T24" t="s">
        <v>31</v>
      </c>
      <c r="U24" t="s">
        <v>32</v>
      </c>
    </row>
    <row r="25" spans="1:21" hidden="1" x14ac:dyDescent="0.25">
      <c r="A25" t="s">
        <v>21</v>
      </c>
      <c r="B25">
        <v>24</v>
      </c>
      <c r="C25">
        <v>110950</v>
      </c>
      <c r="D25" t="s">
        <v>22</v>
      </c>
      <c r="E25" t="s">
        <v>23</v>
      </c>
      <c r="F25" t="s">
        <v>24</v>
      </c>
      <c r="G25" t="s">
        <v>25</v>
      </c>
      <c r="H25" t="s">
        <v>26</v>
      </c>
      <c r="I25" t="s">
        <v>27</v>
      </c>
      <c r="J25" t="s">
        <v>28</v>
      </c>
      <c r="K25" s="2">
        <v>1390676</v>
      </c>
      <c r="L25" s="2">
        <v>4047.0071236746662</v>
      </c>
      <c r="M25" s="3">
        <v>5621.705819586914</v>
      </c>
      <c r="N25" t="s">
        <v>34</v>
      </c>
      <c r="O25" s="4">
        <v>1.9016811918816079E-3</v>
      </c>
      <c r="P25" s="2">
        <v>2673</v>
      </c>
      <c r="Q25" s="3">
        <v>12.02634650268555</v>
      </c>
      <c r="R25" s="2" t="s">
        <v>27</v>
      </c>
      <c r="S25" s="5">
        <v>43633</v>
      </c>
      <c r="T25" t="s">
        <v>31</v>
      </c>
      <c r="U25" t="s">
        <v>32</v>
      </c>
    </row>
    <row r="26" spans="1:21" hidden="1" x14ac:dyDescent="0.25">
      <c r="A26" t="s">
        <v>21</v>
      </c>
      <c r="B26">
        <v>25</v>
      </c>
      <c r="C26">
        <v>110950</v>
      </c>
      <c r="D26" t="s">
        <v>22</v>
      </c>
      <c r="E26" t="s">
        <v>23</v>
      </c>
      <c r="F26" t="s">
        <v>24</v>
      </c>
      <c r="G26" t="s">
        <v>25</v>
      </c>
      <c r="H26" t="s">
        <v>26</v>
      </c>
      <c r="I26" t="s">
        <v>27</v>
      </c>
      <c r="J26" t="s">
        <v>28</v>
      </c>
      <c r="K26" s="2">
        <v>1388003</v>
      </c>
      <c r="L26" s="2">
        <v>4157.6785452706472</v>
      </c>
      <c r="M26" s="3">
        <v>5763.1394015529777</v>
      </c>
      <c r="N26" t="s">
        <v>34</v>
      </c>
      <c r="O26" s="4">
        <v>1.6699186419945899E-3</v>
      </c>
      <c r="P26" s="2">
        <v>2264</v>
      </c>
      <c r="Q26" s="3">
        <v>10.711128153076171</v>
      </c>
      <c r="R26" s="2" t="s">
        <v>27</v>
      </c>
      <c r="S26" s="5">
        <v>43640</v>
      </c>
      <c r="T26" t="s">
        <v>31</v>
      </c>
      <c r="U26" t="s">
        <v>32</v>
      </c>
    </row>
    <row r="27" spans="1:21" hidden="1" x14ac:dyDescent="0.25">
      <c r="A27" t="s">
        <v>21</v>
      </c>
      <c r="B27">
        <v>26</v>
      </c>
      <c r="C27">
        <v>110950</v>
      </c>
      <c r="D27" t="s">
        <v>22</v>
      </c>
      <c r="E27" t="s">
        <v>23</v>
      </c>
      <c r="F27" t="s">
        <v>24</v>
      </c>
      <c r="G27" t="s">
        <v>25</v>
      </c>
      <c r="H27" t="s">
        <v>26</v>
      </c>
      <c r="I27" t="s">
        <v>27</v>
      </c>
      <c r="J27" t="s">
        <v>28</v>
      </c>
      <c r="K27" s="2">
        <v>1385739</v>
      </c>
      <c r="L27" s="2">
        <v>4262.4357038225444</v>
      </c>
      <c r="M27" s="3">
        <v>5897.440881674559</v>
      </c>
      <c r="N27" t="s">
        <v>34</v>
      </c>
      <c r="O27" s="4">
        <v>1.9718080774177508E-3</v>
      </c>
      <c r="P27" s="2">
        <v>2692</v>
      </c>
      <c r="Q27" s="3">
        <v>12.70943327954101</v>
      </c>
      <c r="R27" s="2" t="s">
        <v>27</v>
      </c>
      <c r="S27" s="5">
        <v>43647</v>
      </c>
      <c r="T27" t="s">
        <v>31</v>
      </c>
      <c r="U27" t="s">
        <v>32</v>
      </c>
    </row>
    <row r="28" spans="1:21" hidden="1" x14ac:dyDescent="0.25">
      <c r="A28" t="s">
        <v>21</v>
      </c>
      <c r="B28">
        <v>27</v>
      </c>
      <c r="C28">
        <v>110950</v>
      </c>
      <c r="D28" t="s">
        <v>22</v>
      </c>
      <c r="E28" t="s">
        <v>23</v>
      </c>
      <c r="F28" t="s">
        <v>24</v>
      </c>
      <c r="G28" t="s">
        <v>25</v>
      </c>
      <c r="H28" t="s">
        <v>26</v>
      </c>
      <c r="I28" t="s">
        <v>27</v>
      </c>
      <c r="J28" t="s">
        <v>28</v>
      </c>
      <c r="K28" s="2">
        <v>1383047</v>
      </c>
      <c r="L28" s="2">
        <v>4370.3857509068084</v>
      </c>
      <c r="M28" s="3">
        <v>6034.0017152731934</v>
      </c>
      <c r="N28" t="s">
        <v>34</v>
      </c>
      <c r="O28" s="4">
        <v>1.60585877528415E-3</v>
      </c>
      <c r="P28" s="2">
        <v>2211</v>
      </c>
      <c r="Q28" s="3">
        <v>10.382716187255861</v>
      </c>
      <c r="R28" s="2" t="s">
        <v>35</v>
      </c>
      <c r="S28" s="5">
        <v>43654</v>
      </c>
      <c r="T28" t="s">
        <v>31</v>
      </c>
      <c r="U28" t="s">
        <v>32</v>
      </c>
    </row>
    <row r="29" spans="1:21" hidden="1" x14ac:dyDescent="0.25">
      <c r="A29" t="s">
        <v>21</v>
      </c>
      <c r="B29">
        <v>28</v>
      </c>
      <c r="C29">
        <v>110950</v>
      </c>
      <c r="D29" t="s">
        <v>22</v>
      </c>
      <c r="E29" t="s">
        <v>23</v>
      </c>
      <c r="F29" t="s">
        <v>24</v>
      </c>
      <c r="G29" t="s">
        <v>25</v>
      </c>
      <c r="H29" t="s">
        <v>26</v>
      </c>
      <c r="I29" t="s">
        <v>27</v>
      </c>
      <c r="J29" t="s">
        <v>28</v>
      </c>
      <c r="K29" s="2">
        <v>1248666</v>
      </c>
      <c r="L29" s="2">
        <v>4389.8464617047994</v>
      </c>
      <c r="M29" s="3">
        <v>5464.5482620917974</v>
      </c>
      <c r="N29" t="s">
        <v>34</v>
      </c>
      <c r="O29" s="4">
        <v>8.2312074966783301E-4</v>
      </c>
      <c r="P29" s="2">
        <v>900</v>
      </c>
      <c r="Q29" s="3">
        <v>4.0424425991210926</v>
      </c>
      <c r="R29" s="2" t="s">
        <v>27</v>
      </c>
      <c r="S29" s="5">
        <v>43661</v>
      </c>
      <c r="T29" t="s">
        <v>31</v>
      </c>
      <c r="U29" t="s">
        <v>32</v>
      </c>
    </row>
    <row r="30" spans="1:21" hidden="1" x14ac:dyDescent="0.25">
      <c r="A30" t="s">
        <v>21</v>
      </c>
      <c r="B30">
        <v>29</v>
      </c>
      <c r="C30">
        <v>110950</v>
      </c>
      <c r="D30" t="s">
        <v>22</v>
      </c>
      <c r="E30" t="s">
        <v>23</v>
      </c>
      <c r="F30" t="s">
        <v>24</v>
      </c>
      <c r="G30" t="s">
        <v>25</v>
      </c>
      <c r="H30" t="s">
        <v>26</v>
      </c>
      <c r="I30" t="s">
        <v>27</v>
      </c>
      <c r="J30" t="s">
        <v>28</v>
      </c>
      <c r="K30" s="2">
        <v>1172872</v>
      </c>
      <c r="L30" s="2">
        <v>4490.9777922453704</v>
      </c>
      <c r="M30" s="3">
        <v>5212.8880577182617</v>
      </c>
      <c r="N30" t="s">
        <v>34</v>
      </c>
      <c r="O30" s="4">
        <v>6.5004433869804987E-4</v>
      </c>
      <c r="P30" s="2">
        <v>801</v>
      </c>
      <c r="Q30" s="3">
        <v>3.62337419921875</v>
      </c>
      <c r="R30" s="2" t="s">
        <v>30</v>
      </c>
      <c r="S30" s="5">
        <v>43668</v>
      </c>
      <c r="T30" t="s">
        <v>31</v>
      </c>
      <c r="U30" t="s">
        <v>32</v>
      </c>
    </row>
    <row r="31" spans="1:21" hidden="1" x14ac:dyDescent="0.25">
      <c r="A31" t="s">
        <v>21</v>
      </c>
      <c r="B31">
        <v>30</v>
      </c>
      <c r="C31">
        <v>110950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s="2">
        <v>1172071</v>
      </c>
      <c r="L31" s="2">
        <v>4632.2185420283568</v>
      </c>
      <c r="M31" s="3">
        <v>5367.6643706249997</v>
      </c>
      <c r="N31" t="s">
        <v>34</v>
      </c>
      <c r="O31" s="4">
        <v>3.6147624048054851E-4</v>
      </c>
      <c r="P31" s="2">
        <v>455</v>
      </c>
      <c r="Q31" s="3">
        <v>2.093731714355469</v>
      </c>
      <c r="R31" s="2" t="s">
        <v>30</v>
      </c>
      <c r="S31" s="5">
        <v>43675</v>
      </c>
      <c r="T31" t="s">
        <v>31</v>
      </c>
      <c r="U31" t="s">
        <v>32</v>
      </c>
    </row>
    <row r="32" spans="1:21" hidden="1" x14ac:dyDescent="0.25">
      <c r="A32" t="s">
        <v>21</v>
      </c>
      <c r="B32">
        <v>31</v>
      </c>
      <c r="C32">
        <v>110950</v>
      </c>
      <c r="D32" t="s">
        <v>22</v>
      </c>
      <c r="E32" t="s">
        <v>23</v>
      </c>
      <c r="F32" t="s">
        <v>24</v>
      </c>
      <c r="G32" t="s">
        <v>25</v>
      </c>
      <c r="H32" t="s">
        <v>26</v>
      </c>
      <c r="I32" t="s">
        <v>27</v>
      </c>
      <c r="J32" t="s">
        <v>28</v>
      </c>
      <c r="K32" s="2">
        <v>1155331</v>
      </c>
      <c r="L32" s="2">
        <v>4735.1148546006943</v>
      </c>
      <c r="M32" s="3">
        <v>5408.8603514140614</v>
      </c>
      <c r="N32" t="s">
        <v>34</v>
      </c>
      <c r="O32" s="4">
        <v>2.1152012475773651E-4</v>
      </c>
      <c r="P32" s="2">
        <v>525</v>
      </c>
      <c r="Q32" s="3">
        <v>2.4538758325195311</v>
      </c>
      <c r="R32" s="2" t="s">
        <v>30</v>
      </c>
      <c r="S32" s="5">
        <v>43682</v>
      </c>
      <c r="T32" t="s">
        <v>31</v>
      </c>
      <c r="U32" t="s">
        <v>32</v>
      </c>
    </row>
    <row r="33" spans="1:21" hidden="1" x14ac:dyDescent="0.25">
      <c r="A33" t="s">
        <v>21</v>
      </c>
      <c r="B33">
        <v>32</v>
      </c>
      <c r="C33">
        <v>110950</v>
      </c>
      <c r="D33" t="s">
        <v>22</v>
      </c>
      <c r="E33" t="s">
        <v>23</v>
      </c>
      <c r="F33" t="s">
        <v>24</v>
      </c>
      <c r="G33" t="s">
        <v>25</v>
      </c>
      <c r="H33" t="s">
        <v>26</v>
      </c>
      <c r="I33" t="s">
        <v>27</v>
      </c>
      <c r="J33" t="s">
        <v>28</v>
      </c>
      <c r="K33" s="2">
        <v>1154806</v>
      </c>
      <c r="L33" s="2">
        <v>4850.9171368634261</v>
      </c>
      <c r="M33" s="3">
        <v>5568.2226948496091</v>
      </c>
      <c r="N33" t="s">
        <v>34</v>
      </c>
      <c r="O33" s="4">
        <v>3.1247580996809449E-4</v>
      </c>
      <c r="P33" s="2">
        <v>396</v>
      </c>
      <c r="Q33" s="3">
        <v>1.9058921494140619</v>
      </c>
      <c r="R33" s="2" t="s">
        <v>30</v>
      </c>
      <c r="S33" s="5">
        <v>43689</v>
      </c>
      <c r="T33" t="s">
        <v>31</v>
      </c>
      <c r="U33" t="s">
        <v>32</v>
      </c>
    </row>
    <row r="34" spans="1:21" hidden="1" x14ac:dyDescent="0.25">
      <c r="A34" t="s">
        <v>21</v>
      </c>
      <c r="B34">
        <v>33</v>
      </c>
      <c r="C34">
        <v>110950</v>
      </c>
      <c r="D34" t="s">
        <v>22</v>
      </c>
      <c r="E34" t="s">
        <v>23</v>
      </c>
      <c r="F34" t="s">
        <v>24</v>
      </c>
      <c r="G34" t="s">
        <v>25</v>
      </c>
      <c r="H34" t="s">
        <v>26</v>
      </c>
      <c r="I34" t="s">
        <v>27</v>
      </c>
      <c r="J34" t="s">
        <v>28</v>
      </c>
      <c r="K34" s="2">
        <v>1081133</v>
      </c>
      <c r="L34" s="2">
        <v>4923.5500112680293</v>
      </c>
      <c r="M34" s="3">
        <v>5240.344850544433</v>
      </c>
      <c r="N34" t="s">
        <v>34</v>
      </c>
      <c r="O34" s="4">
        <v>6.709371371120122E-4</v>
      </c>
      <c r="P34" s="2">
        <v>821</v>
      </c>
      <c r="Q34" s="3">
        <v>3.9253091220703129</v>
      </c>
      <c r="R34" s="2" t="s">
        <v>30</v>
      </c>
      <c r="S34" s="5">
        <v>43696</v>
      </c>
      <c r="T34" t="s">
        <v>31</v>
      </c>
      <c r="U34" t="s">
        <v>32</v>
      </c>
    </row>
    <row r="35" spans="1:21" hidden="1" x14ac:dyDescent="0.25">
      <c r="A35" t="s">
        <v>21</v>
      </c>
      <c r="B35">
        <v>34</v>
      </c>
      <c r="C35">
        <v>110950</v>
      </c>
      <c r="D35" t="s">
        <v>22</v>
      </c>
      <c r="E35" t="s">
        <v>23</v>
      </c>
      <c r="F35" t="s">
        <v>24</v>
      </c>
      <c r="G35" t="s">
        <v>25</v>
      </c>
      <c r="H35" t="s">
        <v>26</v>
      </c>
      <c r="I35" t="s">
        <v>27</v>
      </c>
      <c r="J35" t="s">
        <v>28</v>
      </c>
      <c r="K35" s="2">
        <v>1080312</v>
      </c>
      <c r="L35" s="2">
        <v>5013.0384615384619</v>
      </c>
      <c r="M35" s="3">
        <v>5337.0434013779304</v>
      </c>
      <c r="N35" t="s">
        <v>34</v>
      </c>
      <c r="O35" s="4">
        <v>6.8962970323975645E-4</v>
      </c>
      <c r="P35" s="2">
        <v>831</v>
      </c>
      <c r="Q35" s="3">
        <v>4.0769259946289056</v>
      </c>
      <c r="R35" s="2" t="s">
        <v>30</v>
      </c>
      <c r="S35" s="5">
        <v>43703</v>
      </c>
      <c r="T35" t="s">
        <v>31</v>
      </c>
      <c r="U35" t="s">
        <v>32</v>
      </c>
    </row>
    <row r="36" spans="1:21" hidden="1" x14ac:dyDescent="0.25">
      <c r="A36" t="s">
        <v>21</v>
      </c>
      <c r="B36">
        <v>35</v>
      </c>
      <c r="C36">
        <v>110950</v>
      </c>
      <c r="D36" t="s">
        <v>22</v>
      </c>
      <c r="E36" t="s">
        <v>23</v>
      </c>
      <c r="F36" t="s">
        <v>24</v>
      </c>
      <c r="G36" t="s">
        <v>25</v>
      </c>
      <c r="H36" t="s">
        <v>26</v>
      </c>
      <c r="I36" t="s">
        <v>27</v>
      </c>
      <c r="J36" t="s">
        <v>28</v>
      </c>
      <c r="K36" s="2">
        <v>1079481</v>
      </c>
      <c r="L36" s="2">
        <v>5116.9384577824521</v>
      </c>
      <c r="M36" s="3">
        <v>5441.0412858530271</v>
      </c>
      <c r="N36" t="s">
        <v>34</v>
      </c>
      <c r="O36" s="4">
        <v>2.299293626127871E-4</v>
      </c>
      <c r="P36" s="2">
        <v>562</v>
      </c>
      <c r="Q36" s="3">
        <v>2.7910825278320308</v>
      </c>
      <c r="R36" s="2" t="s">
        <v>30</v>
      </c>
      <c r="S36" s="5">
        <v>43710</v>
      </c>
      <c r="T36" t="s">
        <v>31</v>
      </c>
      <c r="U36" t="s">
        <v>32</v>
      </c>
    </row>
    <row r="37" spans="1:21" hidden="1" x14ac:dyDescent="0.25">
      <c r="A37" t="s">
        <v>21</v>
      </c>
      <c r="B37">
        <v>36</v>
      </c>
      <c r="C37">
        <v>110950</v>
      </c>
      <c r="D37" t="s">
        <v>22</v>
      </c>
      <c r="E37" t="s">
        <v>23</v>
      </c>
      <c r="F37" t="s">
        <v>24</v>
      </c>
      <c r="G37" t="s">
        <v>25</v>
      </c>
      <c r="H37" t="s">
        <v>26</v>
      </c>
      <c r="I37" t="s">
        <v>27</v>
      </c>
      <c r="J37" t="s">
        <v>28</v>
      </c>
      <c r="K37" s="2">
        <v>1078919</v>
      </c>
      <c r="L37" s="2">
        <v>5238.0576923076924</v>
      </c>
      <c r="M37" s="3">
        <v>5569.6453203344736</v>
      </c>
      <c r="N37" t="s">
        <v>34</v>
      </c>
      <c r="O37" s="4">
        <v>6.0903429599302203E-4</v>
      </c>
      <c r="P37" s="2">
        <v>731</v>
      </c>
      <c r="Q37" s="3">
        <v>3.757843704589845</v>
      </c>
      <c r="R37" s="2" t="s">
        <v>30</v>
      </c>
      <c r="S37" s="5">
        <v>43717</v>
      </c>
      <c r="T37" t="s">
        <v>31</v>
      </c>
      <c r="U37" t="s">
        <v>32</v>
      </c>
    </row>
    <row r="38" spans="1:21" hidden="1" x14ac:dyDescent="0.25">
      <c r="A38" t="s">
        <v>21</v>
      </c>
      <c r="B38">
        <v>37</v>
      </c>
      <c r="C38">
        <v>110950</v>
      </c>
      <c r="D38" t="s">
        <v>22</v>
      </c>
      <c r="E38" t="s">
        <v>23</v>
      </c>
      <c r="F38" t="s">
        <v>24</v>
      </c>
      <c r="G38" t="s">
        <v>25</v>
      </c>
      <c r="H38" t="s">
        <v>26</v>
      </c>
      <c r="I38" t="s">
        <v>27</v>
      </c>
      <c r="J38" t="s">
        <v>28</v>
      </c>
      <c r="K38" s="2">
        <v>1060995</v>
      </c>
      <c r="L38" s="2">
        <v>5369.2115572415869</v>
      </c>
      <c r="M38" s="3">
        <v>5619.0164937167956</v>
      </c>
      <c r="N38" t="s">
        <v>34</v>
      </c>
      <c r="O38" s="4">
        <v>9.6116229781382492E-4</v>
      </c>
      <c r="P38" s="2">
        <v>1055</v>
      </c>
      <c r="Q38" s="3">
        <v>5.6120675566406248</v>
      </c>
      <c r="R38" s="2" t="s">
        <v>27</v>
      </c>
      <c r="S38" s="5">
        <v>43724</v>
      </c>
      <c r="T38" t="s">
        <v>31</v>
      </c>
      <c r="U38" t="s">
        <v>32</v>
      </c>
    </row>
    <row r="39" spans="1:21" hidden="1" x14ac:dyDescent="0.25">
      <c r="A39" t="s">
        <v>21</v>
      </c>
      <c r="B39">
        <v>38</v>
      </c>
      <c r="C39">
        <v>110950</v>
      </c>
      <c r="D39" t="s">
        <v>22</v>
      </c>
      <c r="E39" t="s">
        <v>23</v>
      </c>
      <c r="F39" t="s">
        <v>24</v>
      </c>
      <c r="G39" t="s">
        <v>25</v>
      </c>
      <c r="H39" t="s">
        <v>26</v>
      </c>
      <c r="I39" t="s">
        <v>27</v>
      </c>
      <c r="J39" t="s">
        <v>28</v>
      </c>
      <c r="K39" s="2">
        <v>1059940</v>
      </c>
      <c r="L39" s="2">
        <v>5487.1923076923076</v>
      </c>
      <c r="M39" s="3">
        <v>5739.8416128300751</v>
      </c>
      <c r="N39" t="s">
        <v>34</v>
      </c>
      <c r="O39" s="4">
        <v>6.8724811398384082E-4</v>
      </c>
      <c r="P39" s="2">
        <v>728</v>
      </c>
      <c r="Q39" s="3">
        <v>3.9781603081054691</v>
      </c>
      <c r="R39" s="2" t="s">
        <v>30</v>
      </c>
      <c r="S39" s="5">
        <v>43731</v>
      </c>
      <c r="T39" t="s">
        <v>31</v>
      </c>
      <c r="U39" t="s">
        <v>32</v>
      </c>
    </row>
    <row r="40" spans="1:21" hidden="1" x14ac:dyDescent="0.25">
      <c r="A40" t="s">
        <v>21</v>
      </c>
      <c r="B40">
        <v>39</v>
      </c>
      <c r="C40">
        <v>110950</v>
      </c>
      <c r="D40" t="s">
        <v>22</v>
      </c>
      <c r="E40" t="s">
        <v>23</v>
      </c>
      <c r="F40" t="s">
        <v>24</v>
      </c>
      <c r="G40" t="s">
        <v>25</v>
      </c>
      <c r="H40" t="s">
        <v>26</v>
      </c>
      <c r="I40" t="s">
        <v>27</v>
      </c>
      <c r="J40" t="s">
        <v>28</v>
      </c>
      <c r="K40" s="2">
        <v>1059212</v>
      </c>
      <c r="L40" s="2">
        <v>5656.9961125300479</v>
      </c>
      <c r="M40" s="3">
        <v>5913.0483882568342</v>
      </c>
      <c r="N40" t="s">
        <v>34</v>
      </c>
      <c r="O40" s="4">
        <v>6.5378468755897777E-4</v>
      </c>
      <c r="P40" s="2">
        <v>659</v>
      </c>
      <c r="Q40" s="3">
        <v>3.7625419531249999</v>
      </c>
      <c r="R40" s="2" t="s">
        <v>30</v>
      </c>
      <c r="S40" s="5">
        <v>43738</v>
      </c>
      <c r="T40" t="s">
        <v>31</v>
      </c>
      <c r="U40" t="s">
        <v>32</v>
      </c>
    </row>
    <row r="41" spans="1:21" hidden="1" x14ac:dyDescent="0.25">
      <c r="A41" t="s">
        <v>21</v>
      </c>
      <c r="B41">
        <v>40</v>
      </c>
      <c r="C41">
        <v>110950</v>
      </c>
      <c r="D41" t="s">
        <v>22</v>
      </c>
      <c r="E41" t="s">
        <v>23</v>
      </c>
      <c r="F41" t="s">
        <v>24</v>
      </c>
      <c r="G41" t="s">
        <v>25</v>
      </c>
      <c r="H41" t="s">
        <v>26</v>
      </c>
      <c r="I41" t="s">
        <v>27</v>
      </c>
      <c r="J41" t="s">
        <v>28</v>
      </c>
      <c r="K41" s="2">
        <v>1003581</v>
      </c>
      <c r="L41" s="2">
        <v>5755.96</v>
      </c>
      <c r="M41" s="3">
        <v>5681.2586892875961</v>
      </c>
      <c r="N41" t="s">
        <v>34</v>
      </c>
      <c r="O41" s="4">
        <v>1.934717298670831E-3</v>
      </c>
      <c r="P41" s="2">
        <v>3978</v>
      </c>
      <c r="Q41" s="3">
        <v>22.818121225585941</v>
      </c>
      <c r="R41" s="2" t="s">
        <v>35</v>
      </c>
      <c r="S41" s="5">
        <v>43745</v>
      </c>
      <c r="T41" t="s">
        <v>31</v>
      </c>
      <c r="U41" t="s">
        <v>32</v>
      </c>
    </row>
    <row r="42" spans="1:21" hidden="1" x14ac:dyDescent="0.25">
      <c r="A42" t="s">
        <v>21</v>
      </c>
      <c r="B42">
        <v>41</v>
      </c>
      <c r="C42">
        <v>110950</v>
      </c>
      <c r="D42" t="s">
        <v>22</v>
      </c>
      <c r="E42" t="s">
        <v>23</v>
      </c>
      <c r="F42" t="s">
        <v>24</v>
      </c>
      <c r="G42" t="s">
        <v>25</v>
      </c>
      <c r="H42" t="s">
        <v>26</v>
      </c>
      <c r="I42" t="s">
        <v>27</v>
      </c>
      <c r="J42" t="s">
        <v>28</v>
      </c>
      <c r="K42" s="2">
        <v>935277</v>
      </c>
      <c r="L42" s="2">
        <v>5860.7400195312503</v>
      </c>
      <c r="M42" s="3">
        <v>5405.4218353496099</v>
      </c>
      <c r="N42" t="s">
        <v>34</v>
      </c>
      <c r="O42" s="4">
        <v>2.4818410854783699E-3</v>
      </c>
      <c r="P42" s="2">
        <v>1849</v>
      </c>
      <c r="Q42" s="3">
        <v>11.747174905761719</v>
      </c>
      <c r="R42" s="2" t="s">
        <v>35</v>
      </c>
      <c r="S42" s="5">
        <v>43752</v>
      </c>
      <c r="T42" t="s">
        <v>31</v>
      </c>
      <c r="U42" t="s">
        <v>32</v>
      </c>
    </row>
    <row r="43" spans="1:21" hidden="1" x14ac:dyDescent="0.25">
      <c r="A43" t="s">
        <v>21</v>
      </c>
      <c r="B43">
        <v>42</v>
      </c>
      <c r="C43">
        <v>110950</v>
      </c>
      <c r="D43" t="s">
        <v>22</v>
      </c>
      <c r="E43" t="s">
        <v>23</v>
      </c>
      <c r="F43" t="s">
        <v>24</v>
      </c>
      <c r="G43" t="s">
        <v>25</v>
      </c>
      <c r="H43" t="s">
        <v>26</v>
      </c>
      <c r="I43" t="s">
        <v>27</v>
      </c>
      <c r="J43" t="s">
        <v>28</v>
      </c>
      <c r="K43" s="2">
        <v>795939</v>
      </c>
      <c r="L43" s="2">
        <v>5958.191650390625</v>
      </c>
      <c r="M43" s="3">
        <v>4671.3174988779292</v>
      </c>
      <c r="N43" t="s">
        <v>34</v>
      </c>
      <c r="O43" s="4">
        <v>3.8583714600505768E-3</v>
      </c>
      <c r="P43" s="2">
        <v>2794</v>
      </c>
      <c r="Q43" s="3">
        <v>16.59870933007813</v>
      </c>
      <c r="R43" s="2" t="s">
        <v>36</v>
      </c>
      <c r="S43" s="5">
        <v>43759</v>
      </c>
      <c r="T43" t="s">
        <v>31</v>
      </c>
      <c r="U43" t="s">
        <v>32</v>
      </c>
    </row>
    <row r="44" spans="1:21" hidden="1" x14ac:dyDescent="0.25">
      <c r="A44" t="s">
        <v>21</v>
      </c>
      <c r="B44">
        <v>43</v>
      </c>
      <c r="C44">
        <v>110950</v>
      </c>
      <c r="D44" t="s">
        <v>22</v>
      </c>
      <c r="E44" t="s">
        <v>23</v>
      </c>
      <c r="F44" t="s">
        <v>24</v>
      </c>
      <c r="G44" t="s">
        <v>25</v>
      </c>
      <c r="H44" t="s">
        <v>26</v>
      </c>
      <c r="I44" t="s">
        <v>27</v>
      </c>
      <c r="J44" t="s">
        <v>28</v>
      </c>
      <c r="K44" s="2">
        <v>712797</v>
      </c>
      <c r="L44" s="2">
        <v>6147.222700639205</v>
      </c>
      <c r="M44" s="3">
        <v>4327.2446672802726</v>
      </c>
      <c r="N44" t="s">
        <v>34</v>
      </c>
      <c r="O44" s="4">
        <v>2.410815471839647E-3</v>
      </c>
      <c r="P44" s="2">
        <v>1939</v>
      </c>
      <c r="Q44" s="3">
        <v>11.72429342382812</v>
      </c>
      <c r="R44" s="2" t="s">
        <v>35</v>
      </c>
      <c r="S44" s="5">
        <v>43766</v>
      </c>
      <c r="T44" t="s">
        <v>31</v>
      </c>
      <c r="U44" t="s">
        <v>32</v>
      </c>
    </row>
    <row r="45" spans="1:21" hidden="1" x14ac:dyDescent="0.25">
      <c r="A45" t="s">
        <v>21</v>
      </c>
      <c r="B45">
        <v>44</v>
      </c>
      <c r="C45">
        <v>110950</v>
      </c>
      <c r="D45" t="s">
        <v>22</v>
      </c>
      <c r="E45" t="s">
        <v>23</v>
      </c>
      <c r="F45" t="s">
        <v>24</v>
      </c>
      <c r="G45" t="s">
        <v>25</v>
      </c>
      <c r="H45" t="s">
        <v>26</v>
      </c>
      <c r="I45" t="s">
        <v>27</v>
      </c>
      <c r="J45" t="s">
        <v>28</v>
      </c>
      <c r="K45" s="2">
        <v>710858</v>
      </c>
      <c r="L45" s="2">
        <v>6265.281871448864</v>
      </c>
      <c r="M45" s="3">
        <v>4397.3211216840818</v>
      </c>
      <c r="N45" t="s">
        <v>34</v>
      </c>
      <c r="O45" s="4">
        <v>1.707874253989419E-3</v>
      </c>
      <c r="P45" s="2">
        <v>2676</v>
      </c>
      <c r="Q45" s="3">
        <v>16.51071087597656</v>
      </c>
      <c r="R45" s="2" t="s">
        <v>35</v>
      </c>
      <c r="S45" s="5">
        <v>43773</v>
      </c>
      <c r="T45" t="s">
        <v>31</v>
      </c>
      <c r="U45" t="s">
        <v>32</v>
      </c>
    </row>
    <row r="46" spans="1:21" hidden="1" x14ac:dyDescent="0.25">
      <c r="A46" t="s">
        <v>21</v>
      </c>
      <c r="B46">
        <v>45</v>
      </c>
      <c r="C46">
        <v>110950</v>
      </c>
      <c r="D46" t="s">
        <v>22</v>
      </c>
      <c r="E46" t="s">
        <v>23</v>
      </c>
      <c r="F46" t="s">
        <v>24</v>
      </c>
      <c r="G46" t="s">
        <v>25</v>
      </c>
      <c r="H46" t="s">
        <v>26</v>
      </c>
      <c r="I46" t="s">
        <v>27</v>
      </c>
      <c r="J46" t="s">
        <v>28</v>
      </c>
      <c r="K46" s="2">
        <v>708182</v>
      </c>
      <c r="L46" s="2">
        <v>6422.822731711648</v>
      </c>
      <c r="M46" s="3">
        <v>4478.6921891811526</v>
      </c>
      <c r="N46" t="s">
        <v>34</v>
      </c>
      <c r="O46" s="4">
        <v>1.075780174458695E-2</v>
      </c>
      <c r="P46" s="2">
        <v>8786</v>
      </c>
      <c r="Q46" s="3">
        <v>54.641472916015623</v>
      </c>
      <c r="R46" s="2" t="s">
        <v>36</v>
      </c>
      <c r="S46" s="5">
        <v>43780</v>
      </c>
      <c r="T46" t="s">
        <v>31</v>
      </c>
      <c r="U46" t="s">
        <v>32</v>
      </c>
    </row>
    <row r="47" spans="1:21" hidden="1" x14ac:dyDescent="0.25">
      <c r="A47" t="s">
        <v>21</v>
      </c>
      <c r="B47">
        <v>46</v>
      </c>
      <c r="C47">
        <v>110950</v>
      </c>
      <c r="D47" t="s">
        <v>22</v>
      </c>
      <c r="E47" t="s">
        <v>23</v>
      </c>
      <c r="F47" t="s">
        <v>24</v>
      </c>
      <c r="G47" t="s">
        <v>25</v>
      </c>
      <c r="H47" t="s">
        <v>26</v>
      </c>
      <c r="I47" t="s">
        <v>27</v>
      </c>
      <c r="J47" t="s">
        <v>28</v>
      </c>
      <c r="K47" s="2">
        <v>649911</v>
      </c>
      <c r="L47" s="2">
        <v>6578.8809058779761</v>
      </c>
      <c r="M47" s="3">
        <v>4210.231878754882</v>
      </c>
      <c r="N47" t="s">
        <v>34</v>
      </c>
      <c r="O47" s="4">
        <v>8.4823821203304749E-3</v>
      </c>
      <c r="P47" s="2">
        <v>6373</v>
      </c>
      <c r="Q47" s="3">
        <v>41.067106207519529</v>
      </c>
      <c r="R47" s="2" t="s">
        <v>36</v>
      </c>
      <c r="S47" s="5">
        <v>43787</v>
      </c>
      <c r="T47" t="s">
        <v>31</v>
      </c>
      <c r="U47" t="s">
        <v>32</v>
      </c>
    </row>
    <row r="48" spans="1:21" hidden="1" x14ac:dyDescent="0.25">
      <c r="A48" t="s">
        <v>21</v>
      </c>
      <c r="B48">
        <v>47</v>
      </c>
      <c r="C48">
        <v>110950</v>
      </c>
      <c r="D48" t="s">
        <v>22</v>
      </c>
      <c r="E48" t="s">
        <v>23</v>
      </c>
      <c r="F48" t="s">
        <v>24</v>
      </c>
      <c r="G48" t="s">
        <v>25</v>
      </c>
      <c r="H48" t="s">
        <v>26</v>
      </c>
      <c r="I48" t="s">
        <v>27</v>
      </c>
      <c r="J48" t="s">
        <v>28</v>
      </c>
      <c r="K48" s="2">
        <v>601157</v>
      </c>
      <c r="L48" s="2">
        <v>6661.390462239583</v>
      </c>
      <c r="M48" s="3">
        <v>3973.60790182959</v>
      </c>
      <c r="N48" t="s">
        <v>34</v>
      </c>
      <c r="O48" s="4">
        <v>2.3175813950591932E-2</v>
      </c>
      <c r="P48" s="2">
        <v>13746</v>
      </c>
      <c r="Q48" s="3">
        <v>92.988329467285169</v>
      </c>
      <c r="R48" s="2" t="s">
        <v>36</v>
      </c>
      <c r="S48" s="5">
        <v>43794</v>
      </c>
      <c r="T48" t="s">
        <v>31</v>
      </c>
      <c r="U48" t="s">
        <v>32</v>
      </c>
    </row>
    <row r="49" spans="1:21" hidden="1" x14ac:dyDescent="0.25">
      <c r="A49" t="s">
        <v>21</v>
      </c>
      <c r="B49">
        <v>48</v>
      </c>
      <c r="C49">
        <v>110950</v>
      </c>
      <c r="D49" t="s">
        <v>22</v>
      </c>
      <c r="E49" t="s">
        <v>23</v>
      </c>
      <c r="F49" t="s">
        <v>24</v>
      </c>
      <c r="G49" t="s">
        <v>25</v>
      </c>
      <c r="H49" t="s">
        <v>26</v>
      </c>
      <c r="I49" t="s">
        <v>27</v>
      </c>
      <c r="J49" t="s">
        <v>28</v>
      </c>
      <c r="K49" s="2">
        <v>535374</v>
      </c>
      <c r="L49" s="2">
        <v>6721.4476143973206</v>
      </c>
      <c r="M49" s="3">
        <v>3609.576635774903</v>
      </c>
      <c r="N49" t="s">
        <v>34</v>
      </c>
      <c r="O49" s="4">
        <v>2.1708770350289661E-2</v>
      </c>
      <c r="P49" s="2">
        <v>25232</v>
      </c>
      <c r="Q49" s="3">
        <v>171.38090381249989</v>
      </c>
      <c r="R49" s="2" t="s">
        <v>36</v>
      </c>
      <c r="S49" s="5">
        <v>43801</v>
      </c>
      <c r="T49" t="s">
        <v>31</v>
      </c>
      <c r="U49" t="s">
        <v>32</v>
      </c>
    </row>
    <row r="50" spans="1:21" hidden="1" x14ac:dyDescent="0.25">
      <c r="A50" t="s">
        <v>21</v>
      </c>
      <c r="B50">
        <v>49</v>
      </c>
      <c r="C50">
        <v>110950</v>
      </c>
      <c r="D50" t="s">
        <v>22</v>
      </c>
      <c r="E50" t="s">
        <v>23</v>
      </c>
      <c r="F50" t="s">
        <v>24</v>
      </c>
      <c r="G50" t="s">
        <v>25</v>
      </c>
      <c r="H50" t="s">
        <v>26</v>
      </c>
      <c r="I50" t="s">
        <v>27</v>
      </c>
      <c r="J50" t="s">
        <v>28</v>
      </c>
      <c r="K50" s="2">
        <v>370215</v>
      </c>
      <c r="L50" s="2">
        <v>6976.0631424753292</v>
      </c>
      <c r="M50" s="3">
        <v>2602.4683385708008</v>
      </c>
      <c r="N50" t="s">
        <v>34</v>
      </c>
      <c r="O50" s="4">
        <v>0.1207725627307645</v>
      </c>
      <c r="P50" s="2">
        <v>46569</v>
      </c>
      <c r="Q50" s="3">
        <v>326.31818515332031</v>
      </c>
      <c r="R50" s="2" t="s">
        <v>36</v>
      </c>
      <c r="S50" s="5">
        <v>43808</v>
      </c>
      <c r="T50" t="s">
        <v>31</v>
      </c>
      <c r="U50" t="s">
        <v>32</v>
      </c>
    </row>
    <row r="51" spans="1:21" hidden="1" x14ac:dyDescent="0.25">
      <c r="A51" t="s">
        <v>21</v>
      </c>
      <c r="B51">
        <v>50</v>
      </c>
      <c r="C51">
        <v>110950</v>
      </c>
      <c r="D51" t="s">
        <v>22</v>
      </c>
      <c r="E51" t="s">
        <v>23</v>
      </c>
      <c r="F51" t="s">
        <v>24</v>
      </c>
      <c r="G51" t="s">
        <v>25</v>
      </c>
      <c r="H51" t="s">
        <v>26</v>
      </c>
      <c r="I51" t="s">
        <v>27</v>
      </c>
      <c r="J51" t="s">
        <v>28</v>
      </c>
      <c r="K51" s="2">
        <v>262732</v>
      </c>
      <c r="L51" s="2">
        <v>7200.2705939797797</v>
      </c>
      <c r="M51" s="3">
        <v>1892.301497714843</v>
      </c>
      <c r="N51" t="s">
        <v>34</v>
      </c>
      <c r="O51" s="4">
        <v>4.1903895162616132E-2</v>
      </c>
      <c r="P51" s="2">
        <v>16992</v>
      </c>
      <c r="Q51" s="3">
        <v>123.8613196000977</v>
      </c>
      <c r="R51" s="2" t="s">
        <v>36</v>
      </c>
      <c r="S51" s="5">
        <v>43815</v>
      </c>
      <c r="T51" t="s">
        <v>31</v>
      </c>
      <c r="U51" t="s">
        <v>32</v>
      </c>
    </row>
    <row r="52" spans="1:21" hidden="1" x14ac:dyDescent="0.25">
      <c r="A52" t="s">
        <v>21</v>
      </c>
      <c r="B52">
        <v>51</v>
      </c>
      <c r="C52">
        <v>110950</v>
      </c>
      <c r="D52" t="s">
        <v>22</v>
      </c>
      <c r="E52" t="s">
        <v>23</v>
      </c>
      <c r="F52" t="s">
        <v>24</v>
      </c>
      <c r="G52" t="s">
        <v>25</v>
      </c>
      <c r="H52" t="s">
        <v>26</v>
      </c>
      <c r="I52" t="s">
        <v>27</v>
      </c>
      <c r="J52" t="s">
        <v>28</v>
      </c>
      <c r="K52" s="2">
        <v>228829</v>
      </c>
      <c r="L52" s="2">
        <v>7399.9312744140634</v>
      </c>
      <c r="M52" s="3">
        <v>1686.1962797207029</v>
      </c>
      <c r="N52" t="s">
        <v>34</v>
      </c>
      <c r="O52" s="4">
        <v>5.9419355916101773E-3</v>
      </c>
      <c r="P52" s="2">
        <v>2113</v>
      </c>
      <c r="Q52" s="3">
        <v>15.52904592089843</v>
      </c>
      <c r="R52" s="2" t="s">
        <v>36</v>
      </c>
      <c r="S52" s="5">
        <v>43822</v>
      </c>
      <c r="T52" t="s">
        <v>31</v>
      </c>
      <c r="U52" t="s">
        <v>32</v>
      </c>
    </row>
    <row r="53" spans="1:21" hidden="1" x14ac:dyDescent="0.25">
      <c r="A53" t="s">
        <v>21</v>
      </c>
      <c r="B53">
        <v>52</v>
      </c>
      <c r="C53">
        <v>110950</v>
      </c>
      <c r="D53" t="s">
        <v>22</v>
      </c>
      <c r="E53" t="s">
        <v>23</v>
      </c>
      <c r="F53" t="s">
        <v>24</v>
      </c>
      <c r="G53" t="s">
        <v>25</v>
      </c>
      <c r="H53" t="s">
        <v>26</v>
      </c>
      <c r="I53" t="s">
        <v>27</v>
      </c>
      <c r="J53" t="s">
        <v>28</v>
      </c>
      <c r="K53" s="2">
        <v>159154</v>
      </c>
      <c r="L53" s="2">
        <v>7620.9769005408652</v>
      </c>
      <c r="M53" s="3">
        <v>1204.8991822519531</v>
      </c>
      <c r="N53" t="s">
        <v>34</v>
      </c>
      <c r="O53" s="4">
        <v>2.1964487612063329E-3</v>
      </c>
      <c r="P53" s="2">
        <v>598</v>
      </c>
      <c r="Q53" s="3">
        <v>4.5977780463867184</v>
      </c>
      <c r="R53" s="2" t="s">
        <v>35</v>
      </c>
      <c r="S53" s="5">
        <v>43829</v>
      </c>
      <c r="T53" t="s">
        <v>31</v>
      </c>
      <c r="U53" t="s">
        <v>32</v>
      </c>
    </row>
    <row r="54" spans="1:21" hidden="1" x14ac:dyDescent="0.25">
      <c r="A54" t="s">
        <v>37</v>
      </c>
      <c r="B54">
        <v>1</v>
      </c>
      <c r="C54">
        <v>110950</v>
      </c>
      <c r="D54" t="s">
        <v>22</v>
      </c>
      <c r="E54" t="s">
        <v>23</v>
      </c>
      <c r="F54" t="s">
        <v>24</v>
      </c>
      <c r="G54" t="s">
        <v>25</v>
      </c>
      <c r="H54" t="s">
        <v>26</v>
      </c>
      <c r="I54" t="s">
        <v>27</v>
      </c>
      <c r="J54" t="s">
        <v>28</v>
      </c>
      <c r="K54" s="2">
        <v>158556</v>
      </c>
      <c r="L54" s="2">
        <v>6974.4615009014424</v>
      </c>
      <c r="M54" s="3">
        <v>1099.4773188637701</v>
      </c>
      <c r="N54" t="s">
        <v>34</v>
      </c>
      <c r="O54" s="4">
        <v>8.4683157013991275E-4</v>
      </c>
      <c r="P54" s="2">
        <v>477</v>
      </c>
      <c r="Q54" s="3">
        <v>3.311114071777344</v>
      </c>
      <c r="R54" s="2" t="s">
        <v>30</v>
      </c>
      <c r="S54" s="5">
        <v>43836</v>
      </c>
      <c r="T54" t="s">
        <v>31</v>
      </c>
      <c r="U54" t="s">
        <v>32</v>
      </c>
    </row>
    <row r="55" spans="1:21" hidden="1" x14ac:dyDescent="0.25">
      <c r="A55" t="s">
        <v>37</v>
      </c>
      <c r="B55">
        <v>2</v>
      </c>
      <c r="C55">
        <v>110950</v>
      </c>
      <c r="D55" t="s">
        <v>22</v>
      </c>
      <c r="E55" t="s">
        <v>23</v>
      </c>
      <c r="F55" t="s">
        <v>24</v>
      </c>
      <c r="G55" t="s">
        <v>25</v>
      </c>
      <c r="H55" t="s">
        <v>26</v>
      </c>
      <c r="I55" t="s">
        <v>27</v>
      </c>
      <c r="J55" t="s">
        <v>28</v>
      </c>
      <c r="K55" s="2">
        <v>122647</v>
      </c>
      <c r="L55" s="2">
        <v>6996.2165934244804</v>
      </c>
      <c r="M55" s="3">
        <v>853.27355962402339</v>
      </c>
      <c r="N55" t="s">
        <v>34</v>
      </c>
      <c r="O55" s="4">
        <v>1.164203397513032E-3</v>
      </c>
      <c r="P55" s="2">
        <v>249</v>
      </c>
      <c r="Q55" s="3">
        <v>1.7432504550781249</v>
      </c>
      <c r="R55" s="2" t="s">
        <v>27</v>
      </c>
      <c r="S55" s="5">
        <v>43843</v>
      </c>
      <c r="T55" t="s">
        <v>31</v>
      </c>
      <c r="U55" t="s">
        <v>32</v>
      </c>
    </row>
    <row r="56" spans="1:21" hidden="1" x14ac:dyDescent="0.25">
      <c r="A56" t="s">
        <v>37</v>
      </c>
      <c r="B56">
        <v>3</v>
      </c>
      <c r="C56">
        <v>110950</v>
      </c>
      <c r="D56" t="s">
        <v>22</v>
      </c>
      <c r="E56" t="s">
        <v>23</v>
      </c>
      <c r="F56" t="s">
        <v>24</v>
      </c>
      <c r="G56" t="s">
        <v>25</v>
      </c>
      <c r="H56" t="s">
        <v>26</v>
      </c>
      <c r="I56" t="s">
        <v>27</v>
      </c>
      <c r="J56" t="s">
        <v>28</v>
      </c>
      <c r="K56" s="2">
        <v>35659</v>
      </c>
      <c r="L56" s="2">
        <v>7030.2888454861104</v>
      </c>
      <c r="M56" s="3">
        <v>251.78521862304689</v>
      </c>
      <c r="N56" t="s">
        <v>34</v>
      </c>
      <c r="O56" s="4">
        <v>0</v>
      </c>
      <c r="P56" s="2">
        <v>0</v>
      </c>
      <c r="Q56" s="3">
        <v>0</v>
      </c>
      <c r="R56" s="2" t="s">
        <v>30</v>
      </c>
      <c r="S56" s="5">
        <v>43850</v>
      </c>
      <c r="T56" t="s">
        <v>31</v>
      </c>
      <c r="U56" t="s">
        <v>32</v>
      </c>
    </row>
    <row r="57" spans="1:21" x14ac:dyDescent="0.25">
      <c r="A57" t="s">
        <v>37</v>
      </c>
      <c r="B57">
        <v>29</v>
      </c>
      <c r="C57">
        <v>110950</v>
      </c>
      <c r="D57" t="s">
        <v>22</v>
      </c>
      <c r="E57" t="s">
        <v>23</v>
      </c>
      <c r="F57" t="s">
        <v>24</v>
      </c>
      <c r="G57" t="s">
        <v>25</v>
      </c>
      <c r="H57" t="s">
        <v>26</v>
      </c>
      <c r="I57" t="s">
        <v>27</v>
      </c>
      <c r="J57" t="s">
        <v>28</v>
      </c>
      <c r="K57" s="2">
        <v>482885</v>
      </c>
      <c r="L57" s="2">
        <v>187.33333333333329</v>
      </c>
      <c r="M57" s="3">
        <v>92.55510799999999</v>
      </c>
      <c r="N57" t="s">
        <v>29</v>
      </c>
      <c r="O57" s="4">
        <v>5.0177755685577906E-3</v>
      </c>
      <c r="P57" s="2">
        <v>2378</v>
      </c>
      <c r="Q57" s="3">
        <v>0.43862299999999999</v>
      </c>
      <c r="R57" s="2" t="s">
        <v>36</v>
      </c>
      <c r="S57" s="5">
        <v>44046</v>
      </c>
      <c r="T57" t="s">
        <v>31</v>
      </c>
      <c r="U57" t="s">
        <v>32</v>
      </c>
    </row>
    <row r="58" spans="1:21" x14ac:dyDescent="0.25">
      <c r="A58" t="s">
        <v>37</v>
      </c>
      <c r="B58">
        <v>30</v>
      </c>
      <c r="C58">
        <v>110950</v>
      </c>
      <c r="D58" t="s">
        <v>22</v>
      </c>
      <c r="E58" t="s">
        <v>23</v>
      </c>
      <c r="F58" t="s">
        <v>24</v>
      </c>
      <c r="G58" t="s">
        <v>25</v>
      </c>
      <c r="H58" t="s">
        <v>26</v>
      </c>
      <c r="I58" t="s">
        <v>27</v>
      </c>
      <c r="J58" t="s">
        <v>28</v>
      </c>
      <c r="K58" s="2">
        <v>780405</v>
      </c>
      <c r="L58" s="2">
        <v>197.22222391764319</v>
      </c>
      <c r="M58" s="3">
        <v>151.28037541081241</v>
      </c>
      <c r="N58" t="s">
        <v>29</v>
      </c>
      <c r="O58" s="4">
        <v>2.1049167735131429E-3</v>
      </c>
      <c r="P58" s="2">
        <v>1668</v>
      </c>
      <c r="Q58" s="3">
        <v>0.29567010101318347</v>
      </c>
      <c r="R58" s="2" t="s">
        <v>35</v>
      </c>
      <c r="S58" s="5">
        <v>44046</v>
      </c>
      <c r="T58" t="s">
        <v>31</v>
      </c>
      <c r="U58" t="s">
        <v>32</v>
      </c>
    </row>
    <row r="59" spans="1:21" x14ac:dyDescent="0.25">
      <c r="A59" t="s">
        <v>37</v>
      </c>
      <c r="B59">
        <v>31</v>
      </c>
      <c r="C59">
        <v>110950</v>
      </c>
      <c r="D59" t="s">
        <v>22</v>
      </c>
      <c r="E59" t="s">
        <v>23</v>
      </c>
      <c r="F59" t="s">
        <v>24</v>
      </c>
      <c r="G59" t="s">
        <v>25</v>
      </c>
      <c r="H59" t="s">
        <v>26</v>
      </c>
      <c r="I59" t="s">
        <v>27</v>
      </c>
      <c r="J59" t="s">
        <v>28</v>
      </c>
      <c r="K59" s="2">
        <v>971509</v>
      </c>
      <c r="L59" s="2">
        <v>194.39091214266691</v>
      </c>
      <c r="M59" s="3">
        <v>190.82074520228571</v>
      </c>
      <c r="N59" t="s">
        <v>29</v>
      </c>
      <c r="O59" s="4">
        <v>1.457436055624686E-3</v>
      </c>
      <c r="P59" s="2">
        <v>2670</v>
      </c>
      <c r="Q59" s="3">
        <v>0.46326860575866702</v>
      </c>
      <c r="R59" s="2" t="s">
        <v>27</v>
      </c>
      <c r="S59" s="5">
        <v>44046</v>
      </c>
      <c r="T59" t="s">
        <v>31</v>
      </c>
      <c r="U59" t="s">
        <v>32</v>
      </c>
    </row>
    <row r="60" spans="1:21" x14ac:dyDescent="0.25">
      <c r="A60" t="s">
        <v>37</v>
      </c>
      <c r="B60">
        <v>32</v>
      </c>
      <c r="C60">
        <v>110950</v>
      </c>
      <c r="D60" t="s">
        <v>22</v>
      </c>
      <c r="E60" t="s">
        <v>23</v>
      </c>
      <c r="F60" t="s">
        <v>24</v>
      </c>
      <c r="G60" t="s">
        <v>25</v>
      </c>
      <c r="H60" t="s">
        <v>26</v>
      </c>
      <c r="I60" t="s">
        <v>27</v>
      </c>
      <c r="J60" t="s">
        <v>28</v>
      </c>
      <c r="K60" s="2">
        <v>1143648</v>
      </c>
      <c r="L60" s="2">
        <v>197.69999812199521</v>
      </c>
      <c r="M60" s="3">
        <v>228.73597094401549</v>
      </c>
      <c r="N60" t="s">
        <v>29</v>
      </c>
      <c r="O60" s="4">
        <v>3.1756292118105649E-3</v>
      </c>
      <c r="P60" s="2">
        <v>3259</v>
      </c>
      <c r="Q60" s="3">
        <v>0.55918729866027828</v>
      </c>
      <c r="R60" s="2" t="s">
        <v>35</v>
      </c>
      <c r="S60" s="5">
        <v>44053</v>
      </c>
      <c r="T60" t="s">
        <v>31</v>
      </c>
      <c r="U60" t="s">
        <v>32</v>
      </c>
    </row>
    <row r="61" spans="1:21" x14ac:dyDescent="0.25">
      <c r="A61" t="s">
        <v>37</v>
      </c>
      <c r="B61">
        <v>33</v>
      </c>
      <c r="C61">
        <v>110950</v>
      </c>
      <c r="D61" t="s">
        <v>22</v>
      </c>
      <c r="E61" t="s">
        <v>23</v>
      </c>
      <c r="F61" t="s">
        <v>24</v>
      </c>
      <c r="G61" t="s">
        <v>25</v>
      </c>
      <c r="H61" t="s">
        <v>26</v>
      </c>
      <c r="I61" t="s">
        <v>27</v>
      </c>
      <c r="J61" t="s">
        <v>28</v>
      </c>
      <c r="K61" s="2">
        <v>1290025</v>
      </c>
      <c r="L61" s="2">
        <v>203.43571472167969</v>
      </c>
      <c r="M61" s="3">
        <v>262.52105936668403</v>
      </c>
      <c r="N61" t="s">
        <v>29</v>
      </c>
      <c r="O61" s="4">
        <v>1.9166113574251779E-3</v>
      </c>
      <c r="P61" s="2">
        <v>2475</v>
      </c>
      <c r="Q61" s="3">
        <v>0.39825899691772459</v>
      </c>
      <c r="R61" s="2" t="s">
        <v>35</v>
      </c>
      <c r="S61" s="5">
        <v>44060</v>
      </c>
      <c r="T61" t="s">
        <v>31</v>
      </c>
      <c r="U61" t="s">
        <v>32</v>
      </c>
    </row>
    <row r="62" spans="1:21" x14ac:dyDescent="0.25">
      <c r="A62" t="s">
        <v>37</v>
      </c>
      <c r="B62">
        <v>34</v>
      </c>
      <c r="C62">
        <v>110950</v>
      </c>
      <c r="D62" t="s">
        <v>22</v>
      </c>
      <c r="E62" t="s">
        <v>23</v>
      </c>
      <c r="F62" t="s">
        <v>24</v>
      </c>
      <c r="G62" t="s">
        <v>25</v>
      </c>
      <c r="H62" t="s">
        <v>26</v>
      </c>
      <c r="I62" t="s">
        <v>27</v>
      </c>
      <c r="J62" t="s">
        <v>28</v>
      </c>
      <c r="K62" s="2">
        <v>1287550</v>
      </c>
      <c r="L62" s="2">
        <v>221.50714329310819</v>
      </c>
      <c r="M62" s="3">
        <v>285.4046262706604</v>
      </c>
      <c r="N62" t="s">
        <v>29</v>
      </c>
      <c r="O62" s="4">
        <v>7.9655131947962185E-4</v>
      </c>
      <c r="P62" s="2">
        <v>1022</v>
      </c>
      <c r="Q62" s="3">
        <v>0.18683830084228509</v>
      </c>
      <c r="R62" s="2" t="s">
        <v>30</v>
      </c>
      <c r="S62" s="5">
        <v>44067</v>
      </c>
      <c r="T62" t="s">
        <v>31</v>
      </c>
      <c r="U62" t="s">
        <v>32</v>
      </c>
    </row>
    <row r="63" spans="1:21" x14ac:dyDescent="0.25">
      <c r="A63" t="s">
        <v>37</v>
      </c>
      <c r="B63">
        <v>35</v>
      </c>
      <c r="C63">
        <v>110950</v>
      </c>
      <c r="D63" t="s">
        <v>22</v>
      </c>
      <c r="E63" t="s">
        <v>23</v>
      </c>
      <c r="F63" t="s">
        <v>24</v>
      </c>
      <c r="G63" t="s">
        <v>25</v>
      </c>
      <c r="H63" t="s">
        <v>26</v>
      </c>
      <c r="I63" t="s">
        <v>27</v>
      </c>
      <c r="J63" t="s">
        <v>28</v>
      </c>
      <c r="K63" s="2">
        <v>1286528</v>
      </c>
      <c r="L63" s="2">
        <v>247.485716683524</v>
      </c>
      <c r="M63" s="3">
        <v>318.64369459234621</v>
      </c>
      <c r="N63" t="s">
        <v>29</v>
      </c>
      <c r="O63" s="4">
        <v>6.3021620236815117E-4</v>
      </c>
      <c r="P63" s="2">
        <v>807</v>
      </c>
      <c r="Q63" s="3">
        <v>0.16908160079956061</v>
      </c>
      <c r="R63" s="2" t="s">
        <v>30</v>
      </c>
      <c r="S63" s="5">
        <v>44074</v>
      </c>
      <c r="T63" t="s">
        <v>31</v>
      </c>
      <c r="U63" t="s">
        <v>32</v>
      </c>
    </row>
    <row r="64" spans="1:21" x14ac:dyDescent="0.25">
      <c r="A64" t="s">
        <v>37</v>
      </c>
      <c r="B64">
        <v>36</v>
      </c>
      <c r="C64">
        <v>110950</v>
      </c>
      <c r="D64" t="s">
        <v>22</v>
      </c>
      <c r="E64" t="s">
        <v>23</v>
      </c>
      <c r="F64" t="s">
        <v>24</v>
      </c>
      <c r="G64" t="s">
        <v>25</v>
      </c>
      <c r="H64" t="s">
        <v>26</v>
      </c>
      <c r="I64" t="s">
        <v>27</v>
      </c>
      <c r="J64" t="s">
        <v>28</v>
      </c>
      <c r="K64" s="2">
        <v>1285721</v>
      </c>
      <c r="L64" s="2">
        <v>274.36428615025108</v>
      </c>
      <c r="M64" s="3">
        <v>353.07076776695249</v>
      </c>
      <c r="N64" t="s">
        <v>29</v>
      </c>
      <c r="O64" s="4">
        <v>1.6289797297180589E-4</v>
      </c>
      <c r="P64" s="2">
        <v>418</v>
      </c>
      <c r="Q64" s="3">
        <v>0.1039472999725342</v>
      </c>
      <c r="R64" s="2" t="s">
        <v>30</v>
      </c>
      <c r="S64" s="5">
        <v>44081</v>
      </c>
      <c r="T64" t="s">
        <v>31</v>
      </c>
      <c r="U64" t="s">
        <v>32</v>
      </c>
    </row>
    <row r="65" spans="1:21" x14ac:dyDescent="0.25">
      <c r="A65" t="s">
        <v>37</v>
      </c>
      <c r="B65">
        <v>37</v>
      </c>
      <c r="C65">
        <v>110950</v>
      </c>
      <c r="D65" t="s">
        <v>22</v>
      </c>
      <c r="E65" t="s">
        <v>23</v>
      </c>
      <c r="F65" t="s">
        <v>24</v>
      </c>
      <c r="G65" t="s">
        <v>25</v>
      </c>
      <c r="H65" t="s">
        <v>26</v>
      </c>
      <c r="I65" t="s">
        <v>27</v>
      </c>
      <c r="J65" t="s">
        <v>28</v>
      </c>
      <c r="K65" s="2">
        <v>1285303</v>
      </c>
      <c r="L65" s="2">
        <v>304.72857012067522</v>
      </c>
      <c r="M65" s="3">
        <v>392.04453171357721</v>
      </c>
      <c r="N65" t="s">
        <v>29</v>
      </c>
      <c r="O65" s="4">
        <v>3.4401448073885732E-4</v>
      </c>
      <c r="P65" s="2">
        <v>441</v>
      </c>
      <c r="Q65" s="3">
        <v>0.1226101992492676</v>
      </c>
      <c r="R65" s="2" t="s">
        <v>30</v>
      </c>
      <c r="S65" s="5">
        <v>44088</v>
      </c>
      <c r="T65" t="s">
        <v>31</v>
      </c>
      <c r="U65" t="s">
        <v>32</v>
      </c>
    </row>
    <row r="66" spans="1:21" x14ac:dyDescent="0.25">
      <c r="A66" t="s">
        <v>37</v>
      </c>
      <c r="B66">
        <v>38</v>
      </c>
      <c r="C66">
        <v>110950</v>
      </c>
      <c r="D66" t="s">
        <v>22</v>
      </c>
      <c r="E66" t="s">
        <v>23</v>
      </c>
      <c r="F66" t="s">
        <v>24</v>
      </c>
      <c r="G66" t="s">
        <v>25</v>
      </c>
      <c r="H66" t="s">
        <v>26</v>
      </c>
      <c r="I66" t="s">
        <v>27</v>
      </c>
      <c r="J66" t="s">
        <v>28</v>
      </c>
      <c r="K66" s="2">
        <v>1284862</v>
      </c>
      <c r="L66" s="2">
        <v>339.07857295445041</v>
      </c>
      <c r="M66" s="3">
        <v>436.09938143572998</v>
      </c>
      <c r="N66" t="s">
        <v>29</v>
      </c>
      <c r="O66" s="4">
        <v>3.3496742392403621E-4</v>
      </c>
      <c r="P66" s="2">
        <v>429</v>
      </c>
      <c r="Q66" s="3">
        <v>0.13574200083923341</v>
      </c>
      <c r="R66" s="2" t="s">
        <v>30</v>
      </c>
      <c r="S66" s="5">
        <v>44095</v>
      </c>
      <c r="T66" t="s">
        <v>31</v>
      </c>
      <c r="U66" t="s">
        <v>32</v>
      </c>
    </row>
    <row r="67" spans="1:21" x14ac:dyDescent="0.25">
      <c r="A67" t="s">
        <v>37</v>
      </c>
      <c r="B67">
        <v>39</v>
      </c>
      <c r="C67">
        <v>110950</v>
      </c>
      <c r="D67" t="s">
        <v>22</v>
      </c>
      <c r="E67" t="s">
        <v>23</v>
      </c>
      <c r="F67" t="s">
        <v>24</v>
      </c>
      <c r="G67" t="s">
        <v>25</v>
      </c>
      <c r="H67" t="s">
        <v>26</v>
      </c>
      <c r="I67" t="s">
        <v>27</v>
      </c>
      <c r="J67" t="s">
        <v>28</v>
      </c>
      <c r="K67" s="2">
        <v>1284433</v>
      </c>
      <c r="L67" s="2">
        <v>379.1642870221819</v>
      </c>
      <c r="M67" s="3">
        <v>487.48118508923341</v>
      </c>
      <c r="N67" t="s">
        <v>29</v>
      </c>
      <c r="O67" s="4">
        <v>3.1748066891747781E-4</v>
      </c>
      <c r="P67" s="2">
        <v>406</v>
      </c>
      <c r="Q67" s="3">
        <v>0.1360448004760742</v>
      </c>
      <c r="R67" s="2" t="s">
        <v>30</v>
      </c>
      <c r="S67" s="5">
        <v>44102</v>
      </c>
      <c r="T67" t="s">
        <v>31</v>
      </c>
      <c r="U67" t="s">
        <v>32</v>
      </c>
    </row>
    <row r="68" spans="1:21" x14ac:dyDescent="0.25">
      <c r="A68" t="s">
        <v>37</v>
      </c>
      <c r="B68">
        <v>40</v>
      </c>
      <c r="C68">
        <v>110950</v>
      </c>
      <c r="D68" t="s">
        <v>22</v>
      </c>
      <c r="E68" t="s">
        <v>23</v>
      </c>
      <c r="F68" t="s">
        <v>24</v>
      </c>
      <c r="G68" t="s">
        <v>25</v>
      </c>
      <c r="H68" t="s">
        <v>26</v>
      </c>
      <c r="I68" t="s">
        <v>27</v>
      </c>
      <c r="J68" t="s">
        <v>28</v>
      </c>
      <c r="K68" s="2">
        <v>1284027</v>
      </c>
      <c r="L68" s="2">
        <v>433.97142682756697</v>
      </c>
      <c r="M68" s="3">
        <v>557.78281335638428</v>
      </c>
      <c r="N68" t="s">
        <v>29</v>
      </c>
      <c r="O68" s="4">
        <v>1.616989864126791E-4</v>
      </c>
      <c r="P68" s="2">
        <v>414</v>
      </c>
      <c r="Q68" s="3">
        <v>0.16736939932250969</v>
      </c>
      <c r="R68" s="2" t="s">
        <v>30</v>
      </c>
      <c r="S68" s="5">
        <v>44109</v>
      </c>
      <c r="T68" t="s">
        <v>31</v>
      </c>
      <c r="U68" t="s">
        <v>32</v>
      </c>
    </row>
    <row r="69" spans="1:21" x14ac:dyDescent="0.25">
      <c r="A69" t="s">
        <v>37</v>
      </c>
      <c r="B69">
        <v>41</v>
      </c>
      <c r="C69">
        <v>110950</v>
      </c>
      <c r="D69" t="s">
        <v>22</v>
      </c>
      <c r="E69" t="s">
        <v>23</v>
      </c>
      <c r="F69" t="s">
        <v>24</v>
      </c>
      <c r="G69" t="s">
        <v>25</v>
      </c>
      <c r="H69" t="s">
        <v>26</v>
      </c>
      <c r="I69" t="s">
        <v>27</v>
      </c>
      <c r="J69" t="s">
        <v>28</v>
      </c>
      <c r="K69" s="2">
        <v>1283613</v>
      </c>
      <c r="L69" s="2">
        <v>501.84285627092629</v>
      </c>
      <c r="M69" s="3">
        <v>644.80971437899768</v>
      </c>
      <c r="N69" t="s">
        <v>29</v>
      </c>
      <c r="O69" s="4">
        <v>2.8076442309568958E-4</v>
      </c>
      <c r="P69" s="2">
        <v>360</v>
      </c>
      <c r="Q69" s="3">
        <v>0.18546069952392569</v>
      </c>
      <c r="R69" s="2" t="s">
        <v>30</v>
      </c>
      <c r="S69" s="5">
        <v>44116</v>
      </c>
      <c r="T69" t="s">
        <v>31</v>
      </c>
      <c r="U69" t="s">
        <v>32</v>
      </c>
    </row>
    <row r="70" spans="1:21" x14ac:dyDescent="0.25">
      <c r="A70" t="s">
        <v>37</v>
      </c>
      <c r="B70">
        <v>42</v>
      </c>
      <c r="C70">
        <v>110950</v>
      </c>
      <c r="D70" t="s">
        <v>22</v>
      </c>
      <c r="E70" t="s">
        <v>23</v>
      </c>
      <c r="F70" t="s">
        <v>24</v>
      </c>
      <c r="G70" t="s">
        <v>25</v>
      </c>
      <c r="H70" t="s">
        <v>26</v>
      </c>
      <c r="I70" t="s">
        <v>27</v>
      </c>
      <c r="J70" t="s">
        <v>28</v>
      </c>
      <c r="K70" s="2">
        <v>1283253</v>
      </c>
      <c r="L70" s="2">
        <v>578.21428571428567</v>
      </c>
      <c r="M70" s="3">
        <v>742.50692978771963</v>
      </c>
      <c r="N70" t="s">
        <v>29</v>
      </c>
      <c r="O70" s="4">
        <v>3.3941166492263249E-4</v>
      </c>
      <c r="P70" s="2">
        <v>435</v>
      </c>
      <c r="Q70" s="3">
        <v>0.25029709948730472</v>
      </c>
      <c r="R70" s="2" t="s">
        <v>30</v>
      </c>
      <c r="S70" s="5">
        <v>44123</v>
      </c>
      <c r="T70" t="s">
        <v>31</v>
      </c>
      <c r="U70" t="s">
        <v>32</v>
      </c>
    </row>
    <row r="71" spans="1:21" x14ac:dyDescent="0.25">
      <c r="A71" t="s">
        <v>37</v>
      </c>
      <c r="B71">
        <v>43</v>
      </c>
      <c r="C71">
        <v>110950</v>
      </c>
      <c r="D71" t="s">
        <v>22</v>
      </c>
      <c r="E71" t="s">
        <v>23</v>
      </c>
      <c r="F71" t="s">
        <v>24</v>
      </c>
      <c r="G71" t="s">
        <v>25</v>
      </c>
      <c r="H71" t="s">
        <v>26</v>
      </c>
      <c r="I71" t="s">
        <v>27</v>
      </c>
      <c r="J71" t="s">
        <v>28</v>
      </c>
      <c r="K71" s="2">
        <v>1282818</v>
      </c>
      <c r="L71" s="2">
        <v>639.30715506417403</v>
      </c>
      <c r="M71" s="3">
        <v>820.64576185260012</v>
      </c>
      <c r="N71" t="s">
        <v>29</v>
      </c>
      <c r="O71" s="4">
        <v>1.7924364199954201E-3</v>
      </c>
      <c r="P71" s="2">
        <v>2296</v>
      </c>
      <c r="Q71" s="3">
        <v>1.8806327514038079</v>
      </c>
      <c r="R71" s="2" t="s">
        <v>35</v>
      </c>
      <c r="S71" s="5">
        <v>44130</v>
      </c>
      <c r="T71" t="s">
        <v>31</v>
      </c>
      <c r="U71" t="s">
        <v>32</v>
      </c>
    </row>
    <row r="72" spans="1:21" x14ac:dyDescent="0.25">
      <c r="A72" t="s">
        <v>37</v>
      </c>
      <c r="B72">
        <v>44</v>
      </c>
      <c r="C72">
        <v>110950</v>
      </c>
      <c r="D72" t="s">
        <v>22</v>
      </c>
      <c r="E72" t="s">
        <v>23</v>
      </c>
      <c r="F72" t="s">
        <v>24</v>
      </c>
      <c r="G72" t="s">
        <v>25</v>
      </c>
      <c r="H72" t="s">
        <v>26</v>
      </c>
      <c r="I72" t="s">
        <v>27</v>
      </c>
      <c r="J72" t="s">
        <v>28</v>
      </c>
      <c r="K72" s="2">
        <v>1373092</v>
      </c>
      <c r="L72" s="2">
        <v>722.60624885559082</v>
      </c>
      <c r="M72" s="3">
        <v>976.65366466821297</v>
      </c>
      <c r="N72" t="s">
        <v>29</v>
      </c>
      <c r="O72" s="4">
        <v>1.2277722072731709E-4</v>
      </c>
      <c r="P72" s="2">
        <v>347</v>
      </c>
      <c r="Q72" s="3">
        <v>0.2451334988098145</v>
      </c>
      <c r="R72" s="2" t="s">
        <v>30</v>
      </c>
      <c r="S72" s="5">
        <v>44137</v>
      </c>
      <c r="T72" t="s">
        <v>31</v>
      </c>
      <c r="U72" t="s">
        <v>32</v>
      </c>
    </row>
    <row r="73" spans="1:21" x14ac:dyDescent="0.25">
      <c r="A73" t="s">
        <v>37</v>
      </c>
      <c r="B73">
        <v>45</v>
      </c>
      <c r="C73">
        <v>110950</v>
      </c>
      <c r="D73" t="s">
        <v>22</v>
      </c>
      <c r="E73" t="s">
        <v>23</v>
      </c>
      <c r="F73" t="s">
        <v>24</v>
      </c>
      <c r="G73" t="s">
        <v>25</v>
      </c>
      <c r="H73" t="s">
        <v>26</v>
      </c>
      <c r="I73" t="s">
        <v>27</v>
      </c>
      <c r="J73" t="s">
        <v>28</v>
      </c>
      <c r="K73" s="2">
        <v>1419695</v>
      </c>
      <c r="L73" s="2">
        <v>787.50527472245051</v>
      </c>
      <c r="M73" s="3">
        <v>1088.2072044245599</v>
      </c>
      <c r="N73" t="s">
        <v>29</v>
      </c>
      <c r="O73" s="4">
        <v>3.6797989997429208E-4</v>
      </c>
      <c r="P73" s="2">
        <v>523</v>
      </c>
      <c r="Q73" s="3">
        <v>0.39892170422363282</v>
      </c>
      <c r="R73" s="2" t="s">
        <v>30</v>
      </c>
      <c r="S73" s="5">
        <v>44144</v>
      </c>
      <c r="T73" t="s">
        <v>31</v>
      </c>
      <c r="U73" t="s">
        <v>32</v>
      </c>
    </row>
    <row r="74" spans="1:21" x14ac:dyDescent="0.25">
      <c r="A74" t="s">
        <v>37</v>
      </c>
      <c r="B74">
        <v>46</v>
      </c>
      <c r="C74">
        <v>110950</v>
      </c>
      <c r="D74" t="s">
        <v>22</v>
      </c>
      <c r="E74" t="s">
        <v>23</v>
      </c>
      <c r="F74" t="s">
        <v>24</v>
      </c>
      <c r="G74" t="s">
        <v>25</v>
      </c>
      <c r="H74" t="s">
        <v>26</v>
      </c>
      <c r="I74" t="s">
        <v>27</v>
      </c>
      <c r="J74" t="s">
        <v>28</v>
      </c>
      <c r="K74" s="2">
        <v>1279652</v>
      </c>
      <c r="L74" s="2">
        <v>856.57894736842104</v>
      </c>
      <c r="M74" s="3">
        <v>1060.0564441580809</v>
      </c>
      <c r="N74" t="s">
        <v>29</v>
      </c>
      <c r="O74" s="4">
        <v>5.5282526066111819E-4</v>
      </c>
      <c r="P74" s="2">
        <v>753</v>
      </c>
      <c r="Q74" s="3">
        <v>0.60078300128173823</v>
      </c>
      <c r="R74" s="2" t="s">
        <v>30</v>
      </c>
      <c r="S74" s="5">
        <v>44151</v>
      </c>
      <c r="T74" t="s">
        <v>31</v>
      </c>
      <c r="U74" t="s">
        <v>32</v>
      </c>
    </row>
    <row r="75" spans="1:21" x14ac:dyDescent="0.25">
      <c r="A75" t="s">
        <v>37</v>
      </c>
      <c r="B75">
        <v>47</v>
      </c>
      <c r="C75">
        <v>110950</v>
      </c>
      <c r="D75" t="s">
        <v>22</v>
      </c>
      <c r="E75" t="s">
        <v>23</v>
      </c>
      <c r="F75" t="s">
        <v>24</v>
      </c>
      <c r="G75" t="s">
        <v>25</v>
      </c>
      <c r="H75" t="s">
        <v>26</v>
      </c>
      <c r="I75" t="s">
        <v>27</v>
      </c>
      <c r="J75" t="s">
        <v>28</v>
      </c>
      <c r="K75" s="2">
        <v>1371465</v>
      </c>
      <c r="L75" s="2">
        <v>912.85714576357884</v>
      </c>
      <c r="M75" s="3">
        <v>1215.0013852174679</v>
      </c>
      <c r="N75" t="s">
        <v>29</v>
      </c>
      <c r="O75" s="4">
        <v>6.4540057304593738E-4</v>
      </c>
      <c r="P75" s="2">
        <v>1100</v>
      </c>
      <c r="Q75" s="3">
        <v>0.92839420074462886</v>
      </c>
      <c r="R75" s="2" t="s">
        <v>30</v>
      </c>
      <c r="S75" s="5">
        <v>44158</v>
      </c>
      <c r="T75" t="s">
        <v>31</v>
      </c>
      <c r="U75" t="s">
        <v>32</v>
      </c>
    </row>
    <row r="76" spans="1:21" x14ac:dyDescent="0.25">
      <c r="A76" t="s">
        <v>37</v>
      </c>
      <c r="B76">
        <v>48</v>
      </c>
      <c r="C76">
        <v>110950</v>
      </c>
      <c r="D76" t="s">
        <v>22</v>
      </c>
      <c r="E76" t="s">
        <v>23</v>
      </c>
      <c r="F76" t="s">
        <v>24</v>
      </c>
      <c r="G76" t="s">
        <v>25</v>
      </c>
      <c r="H76" t="s">
        <v>26</v>
      </c>
      <c r="I76" t="s">
        <v>27</v>
      </c>
      <c r="J76" t="s">
        <v>28</v>
      </c>
      <c r="K76" s="2">
        <v>1369039</v>
      </c>
      <c r="L76" s="2">
        <v>961.48260763417125</v>
      </c>
      <c r="M76" s="3">
        <v>1278.580975971191</v>
      </c>
      <c r="N76" t="s">
        <v>29</v>
      </c>
      <c r="O76" s="4">
        <v>2.32770433892536E-4</v>
      </c>
      <c r="P76" s="2">
        <v>324</v>
      </c>
      <c r="Q76" s="3">
        <v>0.29727900073242192</v>
      </c>
      <c r="R76" s="2" t="s">
        <v>30</v>
      </c>
      <c r="S76" s="5">
        <v>44165</v>
      </c>
      <c r="T76" t="s">
        <v>31</v>
      </c>
      <c r="U76" t="s">
        <v>32</v>
      </c>
    </row>
    <row r="77" spans="1:21" x14ac:dyDescent="0.25">
      <c r="A77" t="s">
        <v>37</v>
      </c>
      <c r="B77">
        <v>49</v>
      </c>
      <c r="C77">
        <v>110950</v>
      </c>
      <c r="D77" t="s">
        <v>22</v>
      </c>
      <c r="E77" t="s">
        <v>23</v>
      </c>
      <c r="F77" t="s">
        <v>24</v>
      </c>
      <c r="G77" t="s">
        <v>25</v>
      </c>
      <c r="H77" t="s">
        <v>26</v>
      </c>
      <c r="I77" t="s">
        <v>27</v>
      </c>
      <c r="J77" t="s">
        <v>28</v>
      </c>
      <c r="K77" s="2">
        <v>1459353</v>
      </c>
      <c r="L77" s="2">
        <v>1009.511115180122</v>
      </c>
      <c r="M77" s="3">
        <v>1441.7114307934571</v>
      </c>
      <c r="N77" t="s">
        <v>29</v>
      </c>
      <c r="O77" s="4">
        <v>9.9593561481786677E-5</v>
      </c>
      <c r="P77" s="2">
        <v>289</v>
      </c>
      <c r="Q77" s="3">
        <v>0.28992550146484369</v>
      </c>
      <c r="R77" s="2" t="s">
        <v>30</v>
      </c>
      <c r="S77" s="5">
        <v>44172</v>
      </c>
      <c r="T77" t="s">
        <v>31</v>
      </c>
      <c r="U77" t="s">
        <v>32</v>
      </c>
    </row>
    <row r="78" spans="1:21" x14ac:dyDescent="0.25">
      <c r="A78" t="s">
        <v>37</v>
      </c>
      <c r="B78">
        <v>50</v>
      </c>
      <c r="C78">
        <v>110950</v>
      </c>
      <c r="D78" t="s">
        <v>22</v>
      </c>
      <c r="E78" t="s">
        <v>23</v>
      </c>
      <c r="F78" t="s">
        <v>24</v>
      </c>
      <c r="G78" t="s">
        <v>25</v>
      </c>
      <c r="H78" t="s">
        <v>26</v>
      </c>
      <c r="I78" t="s">
        <v>27</v>
      </c>
      <c r="J78" t="s">
        <v>28</v>
      </c>
      <c r="K78" s="2">
        <v>1322246</v>
      </c>
      <c r="L78" s="2">
        <v>1069.9107164655411</v>
      </c>
      <c r="M78" s="3">
        <v>1404.293963410156</v>
      </c>
      <c r="N78" t="s">
        <v>29</v>
      </c>
      <c r="O78" s="4">
        <v>7.0159170474096654E-4</v>
      </c>
      <c r="P78" s="2">
        <v>914</v>
      </c>
      <c r="Q78" s="3">
        <v>1.0315668931884761</v>
      </c>
      <c r="R78" s="2" t="s">
        <v>30</v>
      </c>
      <c r="S78" s="5">
        <v>44179</v>
      </c>
      <c r="T78" t="s">
        <v>31</v>
      </c>
      <c r="U78" t="s">
        <v>32</v>
      </c>
    </row>
    <row r="79" spans="1:21" x14ac:dyDescent="0.25">
      <c r="A79" t="s">
        <v>37</v>
      </c>
      <c r="B79">
        <v>51</v>
      </c>
      <c r="C79">
        <v>110950</v>
      </c>
      <c r="D79" t="s">
        <v>22</v>
      </c>
      <c r="E79" t="s">
        <v>23</v>
      </c>
      <c r="F79" t="s">
        <v>24</v>
      </c>
      <c r="G79" t="s">
        <v>25</v>
      </c>
      <c r="H79" t="s">
        <v>26</v>
      </c>
      <c r="I79" t="s">
        <v>27</v>
      </c>
      <c r="J79" t="s">
        <v>28</v>
      </c>
      <c r="K79" s="2">
        <v>1276272</v>
      </c>
      <c r="L79" s="2">
        <v>1127.357140677316</v>
      </c>
      <c r="M79" s="3">
        <v>1439.0856272023921</v>
      </c>
      <c r="N79" t="s">
        <v>29</v>
      </c>
      <c r="O79" s="4">
        <v>5.4381637293643003E-4</v>
      </c>
      <c r="P79" s="2">
        <v>695</v>
      </c>
      <c r="Q79" s="3">
        <v>0.80478239746093727</v>
      </c>
      <c r="R79" s="2" t="s">
        <v>30</v>
      </c>
      <c r="S79" s="5">
        <v>44186</v>
      </c>
      <c r="T79" t="s">
        <v>31</v>
      </c>
      <c r="U79" t="s">
        <v>32</v>
      </c>
    </row>
    <row r="80" spans="1:21" x14ac:dyDescent="0.25">
      <c r="A80" t="s">
        <v>37</v>
      </c>
      <c r="B80">
        <v>52</v>
      </c>
      <c r="C80">
        <v>110950</v>
      </c>
      <c r="D80" t="s">
        <v>22</v>
      </c>
      <c r="E80" t="s">
        <v>23</v>
      </c>
      <c r="F80" t="s">
        <v>24</v>
      </c>
      <c r="G80" t="s">
        <v>25</v>
      </c>
      <c r="H80" t="s">
        <v>26</v>
      </c>
      <c r="I80" t="s">
        <v>27</v>
      </c>
      <c r="J80" t="s">
        <v>28</v>
      </c>
      <c r="K80" s="2">
        <v>1275577</v>
      </c>
      <c r="L80" s="2">
        <v>1206.0392913818359</v>
      </c>
      <c r="M80" s="3">
        <v>1538.613328755798</v>
      </c>
      <c r="N80" t="s">
        <v>29</v>
      </c>
      <c r="O80" s="4">
        <v>3.957721917788284E-4</v>
      </c>
      <c r="P80" s="2">
        <v>504</v>
      </c>
      <c r="Q80" s="3">
        <v>0.59734500384521483</v>
      </c>
      <c r="R80" s="2" t="s">
        <v>30</v>
      </c>
      <c r="S80" s="5">
        <v>44193</v>
      </c>
      <c r="T80" t="s">
        <v>31</v>
      </c>
      <c r="U80" t="s">
        <v>32</v>
      </c>
    </row>
    <row r="81" spans="1:21" x14ac:dyDescent="0.25">
      <c r="A81" t="s">
        <v>37</v>
      </c>
      <c r="B81">
        <v>53</v>
      </c>
      <c r="C81">
        <v>110950</v>
      </c>
      <c r="D81" t="s">
        <v>22</v>
      </c>
      <c r="E81" t="s">
        <v>23</v>
      </c>
      <c r="F81" t="s">
        <v>24</v>
      </c>
      <c r="G81" t="s">
        <v>25</v>
      </c>
      <c r="H81" t="s">
        <v>26</v>
      </c>
      <c r="I81" t="s">
        <v>27</v>
      </c>
      <c r="J81" t="s">
        <v>28</v>
      </c>
      <c r="K81" s="2">
        <v>1275073</v>
      </c>
      <c r="L81" s="2">
        <v>1278.2607116699221</v>
      </c>
      <c r="M81" s="3">
        <v>1630.0060228990469</v>
      </c>
      <c r="N81" t="s">
        <v>29</v>
      </c>
      <c r="O81" s="4">
        <v>2.0703222159937159E-4</v>
      </c>
      <c r="P81" s="2">
        <v>527</v>
      </c>
      <c r="Q81" s="3">
        <v>0.67386380053710937</v>
      </c>
      <c r="R81" s="2" t="s">
        <v>30</v>
      </c>
      <c r="S81" s="5">
        <v>44200</v>
      </c>
      <c r="T81" t="s">
        <v>31</v>
      </c>
      <c r="U81" t="s">
        <v>32</v>
      </c>
    </row>
    <row r="82" spans="1:21" x14ac:dyDescent="0.25">
      <c r="A82" t="s">
        <v>38</v>
      </c>
      <c r="B82">
        <v>1</v>
      </c>
      <c r="C82">
        <v>110950</v>
      </c>
      <c r="D82" t="s">
        <v>22</v>
      </c>
      <c r="E82" t="s">
        <v>23</v>
      </c>
      <c r="F82" t="s">
        <v>24</v>
      </c>
      <c r="G82" t="s">
        <v>25</v>
      </c>
      <c r="H82" t="s">
        <v>26</v>
      </c>
      <c r="I82" t="s">
        <v>27</v>
      </c>
      <c r="J82" t="s">
        <v>28</v>
      </c>
      <c r="K82" s="2">
        <v>1274546</v>
      </c>
      <c r="L82" s="2">
        <v>1367.992858886719</v>
      </c>
      <c r="M82" s="3">
        <v>1743.497894032593</v>
      </c>
      <c r="N82" t="s">
        <v>29</v>
      </c>
      <c r="O82" s="4">
        <v>3.4766113404579782E-4</v>
      </c>
      <c r="P82" s="2">
        <v>444</v>
      </c>
      <c r="Q82" s="3">
        <v>0.59758119592285142</v>
      </c>
      <c r="R82" s="2" t="s">
        <v>30</v>
      </c>
      <c r="S82" s="5">
        <v>44207</v>
      </c>
      <c r="T82" t="s">
        <v>31</v>
      </c>
      <c r="U82" t="s">
        <v>32</v>
      </c>
    </row>
    <row r="83" spans="1:21" x14ac:dyDescent="0.25">
      <c r="A83" t="s">
        <v>38</v>
      </c>
      <c r="B83">
        <v>2</v>
      </c>
      <c r="C83">
        <v>110950</v>
      </c>
      <c r="D83" t="s">
        <v>22</v>
      </c>
      <c r="E83" t="s">
        <v>23</v>
      </c>
      <c r="F83" t="s">
        <v>24</v>
      </c>
      <c r="G83" t="s">
        <v>25</v>
      </c>
      <c r="H83" t="s">
        <v>26</v>
      </c>
      <c r="I83" t="s">
        <v>27</v>
      </c>
      <c r="J83" t="s">
        <v>28</v>
      </c>
      <c r="K83" s="2">
        <v>1274102</v>
      </c>
      <c r="L83" s="2">
        <v>1434.8285740443639</v>
      </c>
      <c r="M83" s="3">
        <v>1827.949697359863</v>
      </c>
      <c r="N83" t="s">
        <v>29</v>
      </c>
      <c r="O83" s="4">
        <v>5.5311787720124892E-4</v>
      </c>
      <c r="P83" s="2">
        <v>704</v>
      </c>
      <c r="Q83" s="3">
        <v>1.001402204223633</v>
      </c>
      <c r="R83" s="2" t="s">
        <v>30</v>
      </c>
      <c r="S83" s="5">
        <v>44214</v>
      </c>
      <c r="T83" t="s">
        <v>31</v>
      </c>
      <c r="U83" t="s">
        <v>32</v>
      </c>
    </row>
    <row r="84" spans="1:21" x14ac:dyDescent="0.25">
      <c r="A84" t="s">
        <v>38</v>
      </c>
      <c r="B84">
        <v>3</v>
      </c>
      <c r="C84">
        <v>110950</v>
      </c>
      <c r="D84" t="s">
        <v>22</v>
      </c>
      <c r="E84" t="s">
        <v>23</v>
      </c>
      <c r="F84" t="s">
        <v>24</v>
      </c>
      <c r="G84" t="s">
        <v>25</v>
      </c>
      <c r="H84" t="s">
        <v>26</v>
      </c>
      <c r="I84" t="s">
        <v>27</v>
      </c>
      <c r="J84" t="s">
        <v>28</v>
      </c>
      <c r="K84" s="2">
        <v>1273398</v>
      </c>
      <c r="L84" s="2">
        <v>1513.750008719308</v>
      </c>
      <c r="M84" s="3">
        <v>1927.3086016993409</v>
      </c>
      <c r="N84" t="s">
        <v>33</v>
      </c>
      <c r="O84" s="4">
        <v>3.1587234356407392E-4</v>
      </c>
      <c r="P84" s="2">
        <v>402</v>
      </c>
      <c r="Q84" s="3">
        <v>0.61384690441894518</v>
      </c>
      <c r="R84" s="2" t="s">
        <v>30</v>
      </c>
      <c r="S84" s="5">
        <v>44221</v>
      </c>
      <c r="T84" t="s">
        <v>31</v>
      </c>
      <c r="U84" t="s">
        <v>32</v>
      </c>
    </row>
    <row r="85" spans="1:21" x14ac:dyDescent="0.25">
      <c r="A85" t="s">
        <v>38</v>
      </c>
      <c r="B85">
        <v>4</v>
      </c>
      <c r="C85">
        <v>110950</v>
      </c>
      <c r="D85" t="s">
        <v>22</v>
      </c>
      <c r="E85" t="s">
        <v>23</v>
      </c>
      <c r="F85" t="s">
        <v>24</v>
      </c>
      <c r="G85" t="s">
        <v>25</v>
      </c>
      <c r="H85" t="s">
        <v>26</v>
      </c>
      <c r="I85" t="s">
        <v>27</v>
      </c>
      <c r="J85" t="s">
        <v>28</v>
      </c>
      <c r="K85" s="2">
        <v>1272996</v>
      </c>
      <c r="L85" s="2">
        <v>1597.88929094587</v>
      </c>
      <c r="M85" s="3">
        <v>2033.684827</v>
      </c>
      <c r="N85" t="s">
        <v>33</v>
      </c>
      <c r="O85" s="4">
        <v>3.1347935932624793E-4</v>
      </c>
      <c r="P85" s="2">
        <v>399</v>
      </c>
      <c r="Q85" s="3">
        <v>0.64319690429687493</v>
      </c>
      <c r="R85" s="2" t="s">
        <v>30</v>
      </c>
      <c r="S85" s="5">
        <v>44228</v>
      </c>
      <c r="T85" t="s">
        <v>31</v>
      </c>
      <c r="U85" t="s">
        <v>32</v>
      </c>
    </row>
    <row r="86" spans="1:21" x14ac:dyDescent="0.25">
      <c r="A86" t="s">
        <v>38</v>
      </c>
      <c r="B86">
        <v>5</v>
      </c>
      <c r="C86">
        <v>110950</v>
      </c>
      <c r="D86" t="s">
        <v>22</v>
      </c>
      <c r="E86" t="s">
        <v>23</v>
      </c>
      <c r="F86" t="s">
        <v>24</v>
      </c>
      <c r="G86" t="s">
        <v>25</v>
      </c>
      <c r="H86" t="s">
        <v>26</v>
      </c>
      <c r="I86" t="s">
        <v>27</v>
      </c>
      <c r="J86" t="s">
        <v>28</v>
      </c>
      <c r="K86" s="2">
        <v>1272597</v>
      </c>
      <c r="L86" s="2">
        <v>1702.7107107979909</v>
      </c>
      <c r="M86" s="3">
        <v>2166.3333206115722</v>
      </c>
      <c r="N86" t="s">
        <v>33</v>
      </c>
      <c r="O86" s="4">
        <v>4.259257228268013E-4</v>
      </c>
      <c r="P86" s="2">
        <v>542</v>
      </c>
      <c r="Q86" s="3">
        <v>0.91716439929199212</v>
      </c>
      <c r="R86" s="2" t="s">
        <v>30</v>
      </c>
      <c r="S86" s="5">
        <v>44235</v>
      </c>
      <c r="T86" t="s">
        <v>31</v>
      </c>
      <c r="U86" t="s">
        <v>32</v>
      </c>
    </row>
    <row r="87" spans="1:21" x14ac:dyDescent="0.25">
      <c r="A87" t="s">
        <v>38</v>
      </c>
      <c r="B87">
        <v>6</v>
      </c>
      <c r="C87">
        <v>110950</v>
      </c>
      <c r="D87" t="s">
        <v>22</v>
      </c>
      <c r="E87" t="s">
        <v>23</v>
      </c>
      <c r="F87" t="s">
        <v>24</v>
      </c>
      <c r="G87" t="s">
        <v>25</v>
      </c>
      <c r="H87" t="s">
        <v>26</v>
      </c>
      <c r="I87" t="s">
        <v>27</v>
      </c>
      <c r="J87" t="s">
        <v>28</v>
      </c>
      <c r="K87" s="2">
        <v>1272055</v>
      </c>
      <c r="L87" s="2">
        <v>1739.6357203892301</v>
      </c>
      <c r="M87" s="3">
        <v>2212.332102852416</v>
      </c>
      <c r="N87" t="s">
        <v>33</v>
      </c>
      <c r="O87" s="4">
        <v>4.4428740236394319E-4</v>
      </c>
      <c r="P87" s="2">
        <v>565</v>
      </c>
      <c r="Q87" s="3">
        <v>0.975357802734375</v>
      </c>
      <c r="R87" s="2" t="s">
        <v>30</v>
      </c>
      <c r="S87" s="5">
        <v>44242</v>
      </c>
      <c r="T87" t="s">
        <v>31</v>
      </c>
      <c r="U87" t="s">
        <v>32</v>
      </c>
    </row>
    <row r="88" spans="1:21" x14ac:dyDescent="0.25">
      <c r="A88" t="s">
        <v>38</v>
      </c>
      <c r="B88">
        <v>7</v>
      </c>
      <c r="C88">
        <v>110950</v>
      </c>
      <c r="D88" t="s">
        <v>22</v>
      </c>
      <c r="E88" t="s">
        <v>23</v>
      </c>
      <c r="F88" t="s">
        <v>24</v>
      </c>
      <c r="G88" t="s">
        <v>25</v>
      </c>
      <c r="H88" t="s">
        <v>26</v>
      </c>
      <c r="I88" t="s">
        <v>27</v>
      </c>
      <c r="J88" t="s">
        <v>28</v>
      </c>
      <c r="K88" s="2">
        <v>1271490</v>
      </c>
      <c r="L88" s="2">
        <v>1850.2035653250559</v>
      </c>
      <c r="M88" s="3">
        <v>2351.9852521718749</v>
      </c>
      <c r="N88" t="s">
        <v>33</v>
      </c>
      <c r="O88" s="4">
        <v>5.1933061735535068E-4</v>
      </c>
      <c r="P88" s="2">
        <v>661</v>
      </c>
      <c r="Q88" s="3">
        <v>1.182976599731445</v>
      </c>
      <c r="R88" s="2" t="s">
        <v>30</v>
      </c>
      <c r="S88" s="5">
        <v>44249</v>
      </c>
      <c r="T88" t="s">
        <v>31</v>
      </c>
      <c r="U88" t="s">
        <v>32</v>
      </c>
    </row>
    <row r="89" spans="1:21" x14ac:dyDescent="0.25">
      <c r="A89" t="s">
        <v>38</v>
      </c>
      <c r="B89">
        <v>8</v>
      </c>
      <c r="C89">
        <v>110950</v>
      </c>
      <c r="D89" t="s">
        <v>22</v>
      </c>
      <c r="E89" t="s">
        <v>23</v>
      </c>
      <c r="F89" t="s">
        <v>24</v>
      </c>
      <c r="G89" t="s">
        <v>25</v>
      </c>
      <c r="H89" t="s">
        <v>26</v>
      </c>
      <c r="I89" t="s">
        <v>27</v>
      </c>
      <c r="J89" t="s">
        <v>28</v>
      </c>
      <c r="K89" s="2">
        <v>1270829</v>
      </c>
      <c r="L89" s="2">
        <v>1999.3571297781809</v>
      </c>
      <c r="M89" s="3">
        <v>2540.31306978772</v>
      </c>
      <c r="N89" t="s">
        <v>33</v>
      </c>
      <c r="O89" s="4">
        <v>5.0402773004676012E-4</v>
      </c>
      <c r="P89" s="2">
        <v>638</v>
      </c>
      <c r="Q89" s="3">
        <v>1.2644483944091791</v>
      </c>
      <c r="R89" s="2" t="s">
        <v>30</v>
      </c>
      <c r="S89" s="5">
        <v>44256</v>
      </c>
      <c r="T89" t="s">
        <v>31</v>
      </c>
      <c r="U89" t="s">
        <v>32</v>
      </c>
    </row>
    <row r="90" spans="1:21" x14ac:dyDescent="0.25">
      <c r="A90" t="s">
        <v>38</v>
      </c>
      <c r="B90">
        <v>9</v>
      </c>
      <c r="C90">
        <v>110950</v>
      </c>
      <c r="D90" t="s">
        <v>22</v>
      </c>
      <c r="E90" t="s">
        <v>23</v>
      </c>
      <c r="F90" t="s">
        <v>24</v>
      </c>
      <c r="G90" t="s">
        <v>25</v>
      </c>
      <c r="H90" t="s">
        <v>26</v>
      </c>
      <c r="I90" t="s">
        <v>27</v>
      </c>
      <c r="J90" t="s">
        <v>28</v>
      </c>
      <c r="K90" s="2">
        <v>1270191</v>
      </c>
      <c r="L90" s="2">
        <v>2164.178571428572</v>
      </c>
      <c r="M90" s="3">
        <v>2748.30010308496</v>
      </c>
      <c r="N90" t="s">
        <v>33</v>
      </c>
      <c r="O90" s="4">
        <v>1.100858101106698E-3</v>
      </c>
      <c r="P90" s="2">
        <v>1389</v>
      </c>
      <c r="Q90" s="3">
        <v>3.0170810020751961</v>
      </c>
      <c r="R90" s="2" t="s">
        <v>27</v>
      </c>
      <c r="S90" s="5">
        <v>44263</v>
      </c>
      <c r="T90" t="s">
        <v>31</v>
      </c>
      <c r="U90" t="s">
        <v>32</v>
      </c>
    </row>
    <row r="91" spans="1:21" x14ac:dyDescent="0.25">
      <c r="A91" t="s">
        <v>38</v>
      </c>
      <c r="B91">
        <v>10</v>
      </c>
      <c r="C91">
        <v>110950</v>
      </c>
      <c r="D91" t="s">
        <v>22</v>
      </c>
      <c r="E91" t="s">
        <v>23</v>
      </c>
      <c r="F91" t="s">
        <v>24</v>
      </c>
      <c r="G91" t="s">
        <v>25</v>
      </c>
      <c r="H91" t="s">
        <v>26</v>
      </c>
      <c r="I91" t="s">
        <v>27</v>
      </c>
      <c r="J91" t="s">
        <v>28</v>
      </c>
      <c r="K91" s="2">
        <v>1268802</v>
      </c>
      <c r="L91" s="2">
        <v>2315.3928833007808</v>
      </c>
      <c r="M91" s="3">
        <v>2937.1027195429679</v>
      </c>
      <c r="N91" t="s">
        <v>33</v>
      </c>
      <c r="O91" s="4">
        <v>2.027676329538246E-3</v>
      </c>
      <c r="P91" s="2">
        <v>2548</v>
      </c>
      <c r="Q91" s="3">
        <v>6.0160868283691418</v>
      </c>
      <c r="R91" s="2" t="s">
        <v>27</v>
      </c>
      <c r="S91" s="5">
        <v>44270</v>
      </c>
      <c r="T91" t="s">
        <v>31</v>
      </c>
      <c r="U91" t="s">
        <v>32</v>
      </c>
    </row>
    <row r="92" spans="1:21" x14ac:dyDescent="0.25">
      <c r="A92" t="s">
        <v>38</v>
      </c>
      <c r="B92">
        <v>11</v>
      </c>
      <c r="C92">
        <v>110950</v>
      </c>
      <c r="D92" t="s">
        <v>22</v>
      </c>
      <c r="E92" t="s">
        <v>23</v>
      </c>
      <c r="F92" t="s">
        <v>24</v>
      </c>
      <c r="G92" t="s">
        <v>25</v>
      </c>
      <c r="H92" t="s">
        <v>26</v>
      </c>
      <c r="I92" t="s">
        <v>27</v>
      </c>
      <c r="J92" t="s">
        <v>28</v>
      </c>
      <c r="K92" s="2">
        <v>1266254</v>
      </c>
      <c r="L92" s="2">
        <v>2473.5106811523442</v>
      </c>
      <c r="M92" s="3">
        <v>3131.2228039841289</v>
      </c>
      <c r="N92" t="s">
        <v>33</v>
      </c>
      <c r="O92" s="4">
        <v>3.4861032159607648E-3</v>
      </c>
      <c r="P92" s="2">
        <v>4340</v>
      </c>
      <c r="Q92" s="3">
        <v>10.960254400756829</v>
      </c>
      <c r="R92" s="2" t="s">
        <v>35</v>
      </c>
      <c r="S92" s="5">
        <v>44277</v>
      </c>
      <c r="T92" t="s">
        <v>31</v>
      </c>
      <c r="U92" t="s">
        <v>32</v>
      </c>
    </row>
    <row r="93" spans="1:21" x14ac:dyDescent="0.25">
      <c r="A93" t="s">
        <v>38</v>
      </c>
      <c r="B93">
        <v>12</v>
      </c>
      <c r="C93">
        <v>110950</v>
      </c>
      <c r="D93" t="s">
        <v>22</v>
      </c>
      <c r="E93" t="s">
        <v>23</v>
      </c>
      <c r="F93" t="s">
        <v>24</v>
      </c>
      <c r="G93" t="s">
        <v>25</v>
      </c>
      <c r="H93" t="s">
        <v>26</v>
      </c>
      <c r="I93" t="s">
        <v>27</v>
      </c>
      <c r="J93" t="s">
        <v>28</v>
      </c>
      <c r="K93" s="2">
        <v>1261914</v>
      </c>
      <c r="L93" s="2">
        <v>2607.5214233398442</v>
      </c>
      <c r="M93" s="3">
        <v>3289.276864399169</v>
      </c>
      <c r="N93" t="s">
        <v>33</v>
      </c>
      <c r="O93" s="4">
        <v>3.1567362884378542E-3</v>
      </c>
      <c r="P93" s="2">
        <v>3931</v>
      </c>
      <c r="Q93" s="3">
        <v>10.277955040527351</v>
      </c>
      <c r="R93" s="2" t="s">
        <v>35</v>
      </c>
      <c r="S93" s="5">
        <v>44284</v>
      </c>
      <c r="T93" t="s">
        <v>31</v>
      </c>
      <c r="U93" t="s">
        <v>32</v>
      </c>
    </row>
    <row r="94" spans="1:21" x14ac:dyDescent="0.25">
      <c r="A94" t="s">
        <v>38</v>
      </c>
      <c r="B94">
        <v>13</v>
      </c>
      <c r="C94">
        <v>110950</v>
      </c>
      <c r="D94" t="s">
        <v>22</v>
      </c>
      <c r="E94" t="s">
        <v>23</v>
      </c>
      <c r="F94" t="s">
        <v>24</v>
      </c>
      <c r="G94" t="s">
        <v>25</v>
      </c>
      <c r="H94" t="s">
        <v>26</v>
      </c>
      <c r="I94" t="s">
        <v>27</v>
      </c>
      <c r="J94" t="s">
        <v>28</v>
      </c>
      <c r="K94" s="2">
        <v>1257983</v>
      </c>
      <c r="L94" s="2">
        <v>2699.2142857142858</v>
      </c>
      <c r="M94" s="3">
        <v>3394.3034420373519</v>
      </c>
      <c r="N94" t="s">
        <v>33</v>
      </c>
      <c r="O94" s="4">
        <v>1.6608338972065189E-3</v>
      </c>
      <c r="P94" s="2">
        <v>4154</v>
      </c>
      <c r="Q94" s="3">
        <v>11.6371074753418</v>
      </c>
      <c r="R94" s="2" t="s">
        <v>27</v>
      </c>
      <c r="S94" s="5">
        <v>44291</v>
      </c>
      <c r="T94" t="s">
        <v>31</v>
      </c>
      <c r="U94" t="s">
        <v>32</v>
      </c>
    </row>
    <row r="95" spans="1:21" x14ac:dyDescent="0.25">
      <c r="A95" t="s">
        <v>38</v>
      </c>
      <c r="B95">
        <v>14</v>
      </c>
      <c r="C95">
        <v>110950</v>
      </c>
      <c r="D95" t="s">
        <v>22</v>
      </c>
      <c r="E95" t="s">
        <v>23</v>
      </c>
      <c r="F95" t="s">
        <v>24</v>
      </c>
      <c r="G95" t="s">
        <v>25</v>
      </c>
      <c r="H95" t="s">
        <v>26</v>
      </c>
      <c r="I95" t="s">
        <v>27</v>
      </c>
      <c r="J95" t="s">
        <v>28</v>
      </c>
      <c r="K95" s="2">
        <v>1253829</v>
      </c>
      <c r="L95" s="2">
        <v>2775.875</v>
      </c>
      <c r="M95" s="3">
        <v>3478.617381838867</v>
      </c>
      <c r="N95" t="s">
        <v>33</v>
      </c>
      <c r="O95" s="4">
        <v>1.1545722703441971E-3</v>
      </c>
      <c r="P95" s="2">
        <v>1440</v>
      </c>
      <c r="Q95" s="3">
        <v>4.0552400986328134</v>
      </c>
      <c r="R95" s="2" t="s">
        <v>27</v>
      </c>
      <c r="S95" s="5">
        <v>44298</v>
      </c>
      <c r="T95" t="s">
        <v>31</v>
      </c>
      <c r="U95" t="s">
        <v>32</v>
      </c>
    </row>
    <row r="96" spans="1:21" x14ac:dyDescent="0.25">
      <c r="A96" t="s">
        <v>38</v>
      </c>
      <c r="B96">
        <v>15</v>
      </c>
      <c r="C96">
        <v>110950</v>
      </c>
      <c r="D96" t="s">
        <v>22</v>
      </c>
      <c r="E96" t="s">
        <v>23</v>
      </c>
      <c r="F96" t="s">
        <v>24</v>
      </c>
      <c r="G96" t="s">
        <v>25</v>
      </c>
      <c r="H96" t="s">
        <v>26</v>
      </c>
      <c r="I96" t="s">
        <v>27</v>
      </c>
      <c r="J96" t="s">
        <v>28</v>
      </c>
      <c r="K96" s="2">
        <v>1252389</v>
      </c>
      <c r="L96" s="2">
        <v>2889.153573172433</v>
      </c>
      <c r="M96" s="3">
        <v>3616.1931879875478</v>
      </c>
      <c r="N96" t="s">
        <v>33</v>
      </c>
      <c r="O96" s="4">
        <v>5.4500624678247174E-4</v>
      </c>
      <c r="P96" s="2">
        <v>681</v>
      </c>
      <c r="Q96" s="3">
        <v>1.9911271066894529</v>
      </c>
      <c r="R96" s="2" t="s">
        <v>30</v>
      </c>
      <c r="S96" s="5">
        <v>44305</v>
      </c>
      <c r="T96" t="s">
        <v>31</v>
      </c>
      <c r="U96" t="s">
        <v>32</v>
      </c>
    </row>
    <row r="97" spans="1:21" x14ac:dyDescent="0.25">
      <c r="A97" t="s">
        <v>38</v>
      </c>
      <c r="B97">
        <v>16</v>
      </c>
      <c r="C97">
        <v>110950</v>
      </c>
      <c r="D97" t="s">
        <v>22</v>
      </c>
      <c r="E97" t="s">
        <v>23</v>
      </c>
      <c r="F97" t="s">
        <v>24</v>
      </c>
      <c r="G97" t="s">
        <v>25</v>
      </c>
      <c r="H97" t="s">
        <v>26</v>
      </c>
      <c r="I97" t="s">
        <v>27</v>
      </c>
      <c r="J97" t="s">
        <v>28</v>
      </c>
      <c r="K97" s="2">
        <v>1251708</v>
      </c>
      <c r="L97" s="2">
        <v>3000.514299665178</v>
      </c>
      <c r="M97" s="3">
        <v>3753.3322504128409</v>
      </c>
      <c r="N97" t="s">
        <v>34</v>
      </c>
      <c r="O97" s="4">
        <v>3.6771617504986341E-4</v>
      </c>
      <c r="P97" s="2">
        <v>457</v>
      </c>
      <c r="Q97" s="3">
        <v>1.408688200439453</v>
      </c>
      <c r="R97" s="2" t="s">
        <v>30</v>
      </c>
      <c r="S97" s="5">
        <v>44312</v>
      </c>
      <c r="T97" t="s">
        <v>31</v>
      </c>
      <c r="U97" t="s">
        <v>32</v>
      </c>
    </row>
    <row r="98" spans="1:21" x14ac:dyDescent="0.25">
      <c r="A98" t="s">
        <v>38</v>
      </c>
      <c r="B98">
        <v>17</v>
      </c>
      <c r="C98">
        <v>110950</v>
      </c>
      <c r="D98" t="s">
        <v>22</v>
      </c>
      <c r="E98" t="s">
        <v>23</v>
      </c>
      <c r="F98" t="s">
        <v>24</v>
      </c>
      <c r="G98" t="s">
        <v>25</v>
      </c>
      <c r="H98" t="s">
        <v>26</v>
      </c>
      <c r="I98" t="s">
        <v>27</v>
      </c>
      <c r="J98" t="s">
        <v>28</v>
      </c>
      <c r="K98" s="2">
        <v>1251251</v>
      </c>
      <c r="L98" s="2">
        <v>3128.871459960938</v>
      </c>
      <c r="M98" s="3">
        <v>3912.1403840183102</v>
      </c>
      <c r="N98" t="s">
        <v>34</v>
      </c>
      <c r="O98" s="4">
        <v>2.6855695574680671E-4</v>
      </c>
      <c r="P98" s="2">
        <v>669</v>
      </c>
      <c r="Q98" s="3">
        <v>2.1576922246093742</v>
      </c>
      <c r="R98" s="2" t="s">
        <v>30</v>
      </c>
      <c r="S98" s="5">
        <v>44319</v>
      </c>
      <c r="T98" t="s">
        <v>31</v>
      </c>
      <c r="U98" t="s">
        <v>32</v>
      </c>
    </row>
    <row r="99" spans="1:21" x14ac:dyDescent="0.25">
      <c r="A99" t="s">
        <v>38</v>
      </c>
      <c r="B99">
        <v>18</v>
      </c>
      <c r="C99">
        <v>110950</v>
      </c>
      <c r="D99" t="s">
        <v>22</v>
      </c>
      <c r="E99" t="s">
        <v>23</v>
      </c>
      <c r="F99" t="s">
        <v>24</v>
      </c>
      <c r="G99" t="s">
        <v>25</v>
      </c>
      <c r="H99" t="s">
        <v>26</v>
      </c>
      <c r="I99" t="s">
        <v>27</v>
      </c>
      <c r="J99" t="s">
        <v>28</v>
      </c>
      <c r="K99" s="2">
        <v>1250582</v>
      </c>
      <c r="L99" s="2">
        <v>3259.1785627092631</v>
      </c>
      <c r="M99" s="3">
        <v>4072.547149230224</v>
      </c>
      <c r="N99" t="s">
        <v>34</v>
      </c>
      <c r="O99" s="4">
        <v>7.4311436050959138E-4</v>
      </c>
      <c r="P99" s="2">
        <v>929</v>
      </c>
      <c r="Q99" s="3">
        <v>3.108546999267578</v>
      </c>
      <c r="R99" s="2" t="s">
        <v>30</v>
      </c>
      <c r="S99" s="5">
        <v>44326</v>
      </c>
      <c r="T99" t="s">
        <v>31</v>
      </c>
      <c r="U99" t="s">
        <v>32</v>
      </c>
    </row>
    <row r="100" spans="1:21" x14ac:dyDescent="0.25">
      <c r="A100" t="s">
        <v>38</v>
      </c>
      <c r="B100">
        <v>19</v>
      </c>
      <c r="C100">
        <v>110950</v>
      </c>
      <c r="D100" t="s">
        <v>22</v>
      </c>
      <c r="E100" t="s">
        <v>23</v>
      </c>
      <c r="F100" t="s">
        <v>24</v>
      </c>
      <c r="G100" t="s">
        <v>25</v>
      </c>
      <c r="H100" t="s">
        <v>26</v>
      </c>
      <c r="I100" t="s">
        <v>27</v>
      </c>
      <c r="J100" t="s">
        <v>28</v>
      </c>
      <c r="K100" s="2">
        <v>1249653</v>
      </c>
      <c r="L100" s="2">
        <v>3361.2821393694189</v>
      </c>
      <c r="M100" s="3">
        <v>4196.8060296191406</v>
      </c>
      <c r="N100" t="s">
        <v>34</v>
      </c>
      <c r="O100" s="4">
        <v>1.031110473760595E-3</v>
      </c>
      <c r="P100" s="2">
        <v>1288</v>
      </c>
      <c r="Q100" s="3">
        <v>4.4931207731933593</v>
      </c>
      <c r="R100" s="2" t="s">
        <v>30</v>
      </c>
      <c r="S100" s="5">
        <v>44333</v>
      </c>
      <c r="T100" t="s">
        <v>31</v>
      </c>
      <c r="U100" t="s">
        <v>32</v>
      </c>
    </row>
    <row r="101" spans="1:21" x14ac:dyDescent="0.25">
      <c r="A101" t="s">
        <v>38</v>
      </c>
      <c r="B101">
        <v>20</v>
      </c>
      <c r="C101">
        <v>110950</v>
      </c>
      <c r="D101" t="s">
        <v>22</v>
      </c>
      <c r="E101" t="s">
        <v>23</v>
      </c>
      <c r="F101" t="s">
        <v>24</v>
      </c>
      <c r="G101" t="s">
        <v>25</v>
      </c>
      <c r="H101" t="s">
        <v>26</v>
      </c>
      <c r="I101" t="s">
        <v>27</v>
      </c>
      <c r="J101" t="s">
        <v>28</v>
      </c>
      <c r="K101" s="2">
        <v>1248365</v>
      </c>
      <c r="L101" s="2">
        <v>3488.750008719308</v>
      </c>
      <c r="M101" s="3">
        <v>4352.3431951064458</v>
      </c>
      <c r="N101" t="s">
        <v>34</v>
      </c>
      <c r="O101" s="4">
        <v>1.5469273681399511E-3</v>
      </c>
      <c r="P101" s="2">
        <v>1927</v>
      </c>
      <c r="Q101" s="3">
        <v>6.868568529785156</v>
      </c>
      <c r="R101" s="2" t="s">
        <v>27</v>
      </c>
      <c r="S101" s="5">
        <v>44340</v>
      </c>
      <c r="T101" t="s">
        <v>31</v>
      </c>
      <c r="U101" t="s">
        <v>32</v>
      </c>
    </row>
    <row r="102" spans="1:21" x14ac:dyDescent="0.25">
      <c r="A102" t="s">
        <v>38</v>
      </c>
      <c r="B102">
        <v>21</v>
      </c>
      <c r="C102">
        <v>110950</v>
      </c>
      <c r="D102" t="s">
        <v>22</v>
      </c>
      <c r="E102" t="s">
        <v>23</v>
      </c>
      <c r="F102" t="s">
        <v>24</v>
      </c>
      <c r="G102" t="s">
        <v>25</v>
      </c>
      <c r="H102" t="s">
        <v>26</v>
      </c>
      <c r="I102" t="s">
        <v>27</v>
      </c>
      <c r="J102" t="s">
        <v>28</v>
      </c>
      <c r="K102" s="2">
        <v>1246438</v>
      </c>
      <c r="L102" s="2">
        <v>3558.42858014788</v>
      </c>
      <c r="M102" s="3">
        <v>4431.767057673339</v>
      </c>
      <c r="N102" t="s">
        <v>34</v>
      </c>
      <c r="O102" s="4">
        <v>1.28214840284752E-3</v>
      </c>
      <c r="P102" s="2">
        <v>1589</v>
      </c>
      <c r="Q102" s="3">
        <v>5.8971135314941412</v>
      </c>
      <c r="R102" s="2" t="s">
        <v>27</v>
      </c>
      <c r="S102" s="5">
        <v>44347</v>
      </c>
      <c r="T102" t="s">
        <v>31</v>
      </c>
      <c r="U102" t="s">
        <v>32</v>
      </c>
    </row>
    <row r="103" spans="1:21" x14ac:dyDescent="0.25">
      <c r="A103" t="s">
        <v>38</v>
      </c>
      <c r="B103">
        <v>22</v>
      </c>
      <c r="C103">
        <v>110950</v>
      </c>
      <c r="D103" t="s">
        <v>22</v>
      </c>
      <c r="E103" t="s">
        <v>23</v>
      </c>
      <c r="F103" t="s">
        <v>24</v>
      </c>
      <c r="G103" t="s">
        <v>25</v>
      </c>
      <c r="H103" t="s">
        <v>26</v>
      </c>
      <c r="I103" t="s">
        <v>27</v>
      </c>
      <c r="J103" t="s">
        <v>28</v>
      </c>
      <c r="K103" s="2">
        <v>1244849</v>
      </c>
      <c r="L103" s="2">
        <v>3709.3357282366069</v>
      </c>
      <c r="M103" s="3">
        <v>4613.4991660205069</v>
      </c>
      <c r="N103" t="s">
        <v>34</v>
      </c>
      <c r="O103" s="4">
        <v>4.7453735334283982E-4</v>
      </c>
      <c r="P103" s="2">
        <v>1176</v>
      </c>
      <c r="Q103" s="3">
        <v>4.4946987145996093</v>
      </c>
      <c r="R103" s="2" t="s">
        <v>30</v>
      </c>
      <c r="S103" s="5">
        <v>44354</v>
      </c>
      <c r="T103" t="s">
        <v>31</v>
      </c>
      <c r="U103" t="s">
        <v>32</v>
      </c>
    </row>
    <row r="104" spans="1:21" x14ac:dyDescent="0.25">
      <c r="A104" t="s">
        <v>38</v>
      </c>
      <c r="B104">
        <v>23</v>
      </c>
      <c r="C104">
        <v>110950</v>
      </c>
      <c r="D104" t="s">
        <v>22</v>
      </c>
      <c r="E104" t="s">
        <v>23</v>
      </c>
      <c r="F104" t="s">
        <v>24</v>
      </c>
      <c r="G104" t="s">
        <v>25</v>
      </c>
      <c r="H104" t="s">
        <v>26</v>
      </c>
      <c r="I104" t="s">
        <v>27</v>
      </c>
      <c r="J104" t="s">
        <v>28</v>
      </c>
      <c r="K104" s="2">
        <v>1243673</v>
      </c>
      <c r="L104" s="2">
        <v>3851.167872837611</v>
      </c>
      <c r="M104" s="3">
        <v>4785.2680457026381</v>
      </c>
      <c r="N104" t="s">
        <v>34</v>
      </c>
      <c r="O104" s="4">
        <v>8.5030588249018671E-4</v>
      </c>
      <c r="P104" s="2">
        <v>1050</v>
      </c>
      <c r="Q104" s="3">
        <v>4.2458930278320306</v>
      </c>
      <c r="R104" s="2" t="s">
        <v>30</v>
      </c>
      <c r="S104" s="5">
        <v>44361</v>
      </c>
      <c r="T104" t="s">
        <v>31</v>
      </c>
      <c r="U104" t="s">
        <v>32</v>
      </c>
    </row>
    <row r="105" spans="1:21" x14ac:dyDescent="0.25">
      <c r="A105" t="s">
        <v>38</v>
      </c>
      <c r="B105">
        <v>24</v>
      </c>
      <c r="C105">
        <v>110950</v>
      </c>
      <c r="D105" t="s">
        <v>22</v>
      </c>
      <c r="E105" t="s">
        <v>23</v>
      </c>
      <c r="F105" t="s">
        <v>24</v>
      </c>
      <c r="G105" t="s">
        <v>25</v>
      </c>
      <c r="H105" t="s">
        <v>26</v>
      </c>
      <c r="I105" t="s">
        <v>27</v>
      </c>
      <c r="J105" t="s">
        <v>28</v>
      </c>
      <c r="K105" s="2">
        <v>1242623</v>
      </c>
      <c r="L105" s="2">
        <v>4005.9821079799108</v>
      </c>
      <c r="M105" s="3">
        <v>4973.7363238500984</v>
      </c>
      <c r="N105" t="s">
        <v>34</v>
      </c>
      <c r="O105" s="4">
        <v>7.4638779057463727E-4</v>
      </c>
      <c r="P105" s="2">
        <v>918</v>
      </c>
      <c r="Q105" s="3">
        <v>3.865685682373047</v>
      </c>
      <c r="R105" s="2" t="s">
        <v>30</v>
      </c>
      <c r="S105" s="5">
        <v>44369</v>
      </c>
      <c r="T105" t="s">
        <v>39</v>
      </c>
      <c r="U105" t="s">
        <v>32</v>
      </c>
    </row>
    <row r="106" spans="1:21" x14ac:dyDescent="0.25">
      <c r="A106" t="s">
        <v>38</v>
      </c>
      <c r="B106">
        <v>25</v>
      </c>
      <c r="C106">
        <v>110950</v>
      </c>
      <c r="D106" t="s">
        <v>22</v>
      </c>
      <c r="E106" t="s">
        <v>23</v>
      </c>
      <c r="F106" t="s">
        <v>24</v>
      </c>
      <c r="G106" t="s">
        <v>25</v>
      </c>
      <c r="H106" t="s">
        <v>26</v>
      </c>
      <c r="I106" t="s">
        <v>27</v>
      </c>
      <c r="J106" t="s">
        <v>28</v>
      </c>
      <c r="K106" s="2">
        <v>1241705</v>
      </c>
      <c r="L106" s="2">
        <v>4130.8249860491069</v>
      </c>
      <c r="M106" s="3">
        <v>5124.317693017334</v>
      </c>
      <c r="N106" t="s">
        <v>34</v>
      </c>
      <c r="O106" s="4">
        <v>9.1114349630852618E-4</v>
      </c>
      <c r="P106" s="2">
        <v>1129</v>
      </c>
      <c r="Q106" s="3">
        <v>4.6526850847167953</v>
      </c>
      <c r="R106" s="2" t="s">
        <v>30</v>
      </c>
      <c r="S106" s="5">
        <v>44376</v>
      </c>
      <c r="T106" t="s">
        <v>39</v>
      </c>
      <c r="U106" t="s">
        <v>32</v>
      </c>
    </row>
    <row r="107" spans="1:21" x14ac:dyDescent="0.25">
      <c r="A107" t="s">
        <v>38</v>
      </c>
      <c r="B107">
        <v>26</v>
      </c>
      <c r="C107">
        <v>110950</v>
      </c>
      <c r="D107" t="s">
        <v>22</v>
      </c>
      <c r="E107" t="s">
        <v>23</v>
      </c>
      <c r="F107" t="s">
        <v>24</v>
      </c>
      <c r="G107" t="s">
        <v>25</v>
      </c>
      <c r="H107" t="s">
        <v>26</v>
      </c>
      <c r="I107" t="s">
        <v>27</v>
      </c>
      <c r="J107" t="s">
        <v>28</v>
      </c>
      <c r="K107" s="2">
        <v>1240576</v>
      </c>
      <c r="L107" s="2">
        <v>4276.3643014090403</v>
      </c>
      <c r="M107" s="3">
        <v>5299.6234173972161</v>
      </c>
      <c r="N107" t="s">
        <v>34</v>
      </c>
      <c r="O107" s="4">
        <v>3.2872219239356862E-4</v>
      </c>
      <c r="P107" s="2">
        <v>806</v>
      </c>
      <c r="Q107" s="3">
        <v>3.6716511391601538</v>
      </c>
      <c r="R107" s="2" t="s">
        <v>30</v>
      </c>
      <c r="S107" s="5">
        <v>44382</v>
      </c>
      <c r="T107" t="s">
        <v>31</v>
      </c>
      <c r="U107" t="s">
        <v>32</v>
      </c>
    </row>
    <row r="108" spans="1:21" x14ac:dyDescent="0.25">
      <c r="A108" t="s">
        <v>38</v>
      </c>
      <c r="B108">
        <v>27</v>
      </c>
      <c r="C108">
        <v>110950</v>
      </c>
      <c r="D108" t="s">
        <v>22</v>
      </c>
      <c r="E108" t="s">
        <v>23</v>
      </c>
      <c r="F108" t="s">
        <v>24</v>
      </c>
      <c r="G108" t="s">
        <v>25</v>
      </c>
      <c r="H108" t="s">
        <v>26</v>
      </c>
      <c r="I108" t="s">
        <v>27</v>
      </c>
      <c r="J108" t="s">
        <v>28</v>
      </c>
      <c r="K108" s="2">
        <v>1239770</v>
      </c>
      <c r="L108" s="2">
        <v>4428.3392857142853</v>
      </c>
      <c r="M108" s="3">
        <v>5483.0865923737792</v>
      </c>
      <c r="N108" t="s">
        <v>34</v>
      </c>
      <c r="O108" s="4">
        <v>7.1954697920422785E-4</v>
      </c>
      <c r="P108" s="2">
        <v>884</v>
      </c>
      <c r="Q108" s="3">
        <v>4.0433458061523444</v>
      </c>
      <c r="R108" s="2" t="s">
        <v>30</v>
      </c>
      <c r="S108" s="5">
        <v>44389</v>
      </c>
      <c r="T108" t="s">
        <v>31</v>
      </c>
      <c r="U108" t="s">
        <v>32</v>
      </c>
    </row>
    <row r="109" spans="1:21" x14ac:dyDescent="0.25">
      <c r="A109" t="s">
        <v>38</v>
      </c>
      <c r="B109">
        <v>28</v>
      </c>
      <c r="C109">
        <v>110950</v>
      </c>
      <c r="D109" t="s">
        <v>22</v>
      </c>
      <c r="E109" t="s">
        <v>23</v>
      </c>
      <c r="F109" t="s">
        <v>24</v>
      </c>
      <c r="G109" t="s">
        <v>25</v>
      </c>
      <c r="H109" t="s">
        <v>26</v>
      </c>
      <c r="I109" t="s">
        <v>27</v>
      </c>
      <c r="J109" t="s">
        <v>28</v>
      </c>
      <c r="K109" s="2">
        <v>1238886</v>
      </c>
      <c r="L109" s="2">
        <v>4579.7785731724334</v>
      </c>
      <c r="M109" s="3">
        <v>5665.0323387490243</v>
      </c>
      <c r="N109" t="s">
        <v>34</v>
      </c>
      <c r="O109" s="4">
        <v>3.9442123220509982E-4</v>
      </c>
      <c r="P109" s="2">
        <v>487</v>
      </c>
      <c r="Q109" s="3">
        <v>2.2569455979003901</v>
      </c>
      <c r="R109" s="2" t="s">
        <v>30</v>
      </c>
      <c r="S109" s="5">
        <v>44396</v>
      </c>
      <c r="T109" t="s">
        <v>31</v>
      </c>
      <c r="U109" t="s">
        <v>32</v>
      </c>
    </row>
    <row r="110" spans="1:21" x14ac:dyDescent="0.25">
      <c r="A110" t="s">
        <v>38</v>
      </c>
      <c r="B110">
        <v>29</v>
      </c>
      <c r="C110">
        <v>110950</v>
      </c>
      <c r="D110" t="s">
        <v>22</v>
      </c>
      <c r="E110" t="s">
        <v>23</v>
      </c>
      <c r="F110" t="s">
        <v>24</v>
      </c>
      <c r="G110" t="s">
        <v>25</v>
      </c>
      <c r="H110" t="s">
        <v>26</v>
      </c>
      <c r="I110" t="s">
        <v>27</v>
      </c>
      <c r="J110" t="s">
        <v>28</v>
      </c>
      <c r="K110" s="2">
        <v>1152183</v>
      </c>
      <c r="L110" s="2">
        <v>4601.2115478515634</v>
      </c>
      <c r="M110" s="3">
        <v>5297.76951868579</v>
      </c>
      <c r="N110" t="s">
        <v>34</v>
      </c>
      <c r="O110" s="4">
        <v>5.1891853997451253E-4</v>
      </c>
      <c r="P110" s="2">
        <v>600</v>
      </c>
      <c r="Q110" s="3">
        <v>2.773367595214844</v>
      </c>
      <c r="R110" s="2" t="s">
        <v>30</v>
      </c>
      <c r="S110" s="5">
        <v>44403</v>
      </c>
      <c r="T110" t="s">
        <v>31</v>
      </c>
      <c r="U110" t="s">
        <v>32</v>
      </c>
    </row>
    <row r="111" spans="1:21" x14ac:dyDescent="0.25">
      <c r="A111" t="s">
        <v>38</v>
      </c>
      <c r="B111">
        <v>30</v>
      </c>
      <c r="C111">
        <v>110950</v>
      </c>
      <c r="D111" t="s">
        <v>22</v>
      </c>
      <c r="E111" t="s">
        <v>23</v>
      </c>
      <c r="F111" t="s">
        <v>24</v>
      </c>
      <c r="G111" t="s">
        <v>25</v>
      </c>
      <c r="H111" t="s">
        <v>26</v>
      </c>
      <c r="I111" t="s">
        <v>27</v>
      </c>
      <c r="J111" t="s">
        <v>28</v>
      </c>
      <c r="K111" s="2">
        <v>1151583</v>
      </c>
      <c r="L111" s="2">
        <v>4808.4384577824521</v>
      </c>
      <c r="M111" s="3">
        <v>5535.7313637626939</v>
      </c>
      <c r="N111" t="s">
        <v>34</v>
      </c>
      <c r="O111" s="4">
        <v>1.9124285759514279E-4</v>
      </c>
      <c r="P111" s="2">
        <v>439</v>
      </c>
      <c r="Q111" s="3">
        <v>2.104255299316407</v>
      </c>
      <c r="R111" s="2" t="s">
        <v>30</v>
      </c>
      <c r="S111" s="5">
        <v>44411</v>
      </c>
      <c r="T111" t="s">
        <v>39</v>
      </c>
      <c r="U111" t="s">
        <v>32</v>
      </c>
    </row>
    <row r="112" spans="1:21" x14ac:dyDescent="0.25">
      <c r="A112" t="s">
        <v>38</v>
      </c>
      <c r="B112">
        <v>31</v>
      </c>
      <c r="C112">
        <v>110950</v>
      </c>
      <c r="D112" t="s">
        <v>22</v>
      </c>
      <c r="E112" t="s">
        <v>23</v>
      </c>
      <c r="F112" t="s">
        <v>24</v>
      </c>
      <c r="G112" t="s">
        <v>25</v>
      </c>
      <c r="H112" t="s">
        <v>26</v>
      </c>
      <c r="I112" t="s">
        <v>27</v>
      </c>
      <c r="J112" t="s">
        <v>28</v>
      </c>
      <c r="K112" s="2">
        <v>1106790</v>
      </c>
      <c r="L112" s="2">
        <v>5042.5939843750002</v>
      </c>
      <c r="M112" s="3">
        <v>5580.3055050971689</v>
      </c>
      <c r="N112" t="s">
        <v>34</v>
      </c>
      <c r="O112" s="4">
        <v>7.5523384205393787E-4</v>
      </c>
      <c r="P112" s="2">
        <v>838</v>
      </c>
      <c r="Q112" s="3">
        <v>4.2791733901367177</v>
      </c>
      <c r="R112" s="2" t="s">
        <v>30</v>
      </c>
      <c r="S112" s="5">
        <v>44435</v>
      </c>
      <c r="T112" t="s">
        <v>39</v>
      </c>
      <c r="U112" t="s">
        <v>32</v>
      </c>
    </row>
    <row r="113" spans="1:21" x14ac:dyDescent="0.25">
      <c r="A113" t="s">
        <v>38</v>
      </c>
      <c r="B113">
        <v>32</v>
      </c>
      <c r="C113">
        <v>110950</v>
      </c>
      <c r="D113" t="s">
        <v>22</v>
      </c>
      <c r="E113" t="s">
        <v>23</v>
      </c>
      <c r="F113" t="s">
        <v>24</v>
      </c>
      <c r="G113" t="s">
        <v>25</v>
      </c>
      <c r="H113" t="s">
        <v>26</v>
      </c>
      <c r="I113" t="s">
        <v>27</v>
      </c>
      <c r="J113" t="s">
        <v>28</v>
      </c>
      <c r="K113" s="2">
        <v>1069664</v>
      </c>
      <c r="L113" s="2">
        <v>5266.0235742187497</v>
      </c>
      <c r="M113" s="3">
        <v>5605.5210484975596</v>
      </c>
      <c r="N113" t="s">
        <v>34</v>
      </c>
      <c r="O113" s="4">
        <v>3.1415426350207072E-4</v>
      </c>
      <c r="P113" s="2">
        <v>348</v>
      </c>
      <c r="Q113" s="3">
        <v>1.8113607700195311</v>
      </c>
      <c r="R113" s="2" t="s">
        <v>30</v>
      </c>
      <c r="S113" s="5">
        <v>44435</v>
      </c>
      <c r="T113" t="s">
        <v>39</v>
      </c>
      <c r="U113" t="s">
        <v>32</v>
      </c>
    </row>
    <row r="114" spans="1:21" x14ac:dyDescent="0.25">
      <c r="A114" t="s">
        <v>38</v>
      </c>
      <c r="B114">
        <v>33</v>
      </c>
      <c r="C114">
        <v>110950</v>
      </c>
      <c r="D114" t="s">
        <v>22</v>
      </c>
      <c r="E114" t="s">
        <v>23</v>
      </c>
      <c r="F114" t="s">
        <v>24</v>
      </c>
      <c r="G114" t="s">
        <v>25</v>
      </c>
      <c r="H114" t="s">
        <v>26</v>
      </c>
      <c r="I114" t="s">
        <v>27</v>
      </c>
      <c r="J114" t="s">
        <v>28</v>
      </c>
      <c r="K114" s="2">
        <v>859827</v>
      </c>
      <c r="L114" s="2">
        <v>5207.510423743207</v>
      </c>
      <c r="M114" s="3">
        <v>4478.7396138691402</v>
      </c>
      <c r="N114" t="s">
        <v>34</v>
      </c>
      <c r="O114" s="4">
        <v>5.7881064614485455E-4</v>
      </c>
      <c r="P114" s="2">
        <v>595</v>
      </c>
      <c r="Q114" s="3">
        <v>3.078760209960937</v>
      </c>
      <c r="R114" s="2" t="s">
        <v>30</v>
      </c>
      <c r="S114" s="5">
        <v>44435</v>
      </c>
      <c r="T114" t="s">
        <v>39</v>
      </c>
      <c r="U114" t="s">
        <v>32</v>
      </c>
    </row>
    <row r="115" spans="1:21" x14ac:dyDescent="0.25">
      <c r="A115" t="s">
        <v>38</v>
      </c>
      <c r="B115">
        <v>34</v>
      </c>
      <c r="C115">
        <v>110950</v>
      </c>
      <c r="D115" t="s">
        <v>22</v>
      </c>
      <c r="E115" t="s">
        <v>23</v>
      </c>
      <c r="F115" t="s">
        <v>24</v>
      </c>
      <c r="G115" t="s">
        <v>25</v>
      </c>
      <c r="H115" t="s">
        <v>26</v>
      </c>
      <c r="I115" t="s">
        <v>27</v>
      </c>
      <c r="J115" t="s">
        <v>28</v>
      </c>
      <c r="K115" s="2">
        <v>740651</v>
      </c>
      <c r="L115" s="2">
        <v>5280.117320667614</v>
      </c>
      <c r="M115" s="3">
        <v>3904.566503501464</v>
      </c>
      <c r="N115" t="s">
        <v>34</v>
      </c>
      <c r="O115" s="4">
        <v>5.1796437479240348E-4</v>
      </c>
      <c r="P115" s="2">
        <v>396</v>
      </c>
      <c r="Q115" s="3">
        <v>2.1034323598632811</v>
      </c>
      <c r="R115" s="2" t="s">
        <v>30</v>
      </c>
      <c r="S115" s="5">
        <v>44438</v>
      </c>
      <c r="T115" t="s">
        <v>31</v>
      </c>
      <c r="U115" t="s">
        <v>32</v>
      </c>
    </row>
    <row r="116" spans="1:21" x14ac:dyDescent="0.25">
      <c r="A116" t="s">
        <v>38</v>
      </c>
      <c r="B116">
        <v>35</v>
      </c>
      <c r="C116">
        <v>110950</v>
      </c>
      <c r="D116" t="s">
        <v>22</v>
      </c>
      <c r="E116" t="s">
        <v>23</v>
      </c>
      <c r="F116" t="s">
        <v>24</v>
      </c>
      <c r="G116" t="s">
        <v>25</v>
      </c>
      <c r="H116" t="s">
        <v>26</v>
      </c>
      <c r="I116" t="s">
        <v>27</v>
      </c>
      <c r="J116" t="s">
        <v>28</v>
      </c>
      <c r="K116" s="2">
        <v>685756</v>
      </c>
      <c r="L116" s="2">
        <v>5353.7276088169647</v>
      </c>
      <c r="M116" s="3">
        <v>3660.7151056186522</v>
      </c>
      <c r="N116" t="s">
        <v>34</v>
      </c>
      <c r="O116" s="4">
        <v>1.715701450163772E-4</v>
      </c>
      <c r="P116" s="2">
        <v>317</v>
      </c>
      <c r="Q116" s="3">
        <v>1.6742558115234369</v>
      </c>
      <c r="R116" s="2" t="s">
        <v>30</v>
      </c>
      <c r="S116" s="5">
        <v>44452</v>
      </c>
      <c r="T116" t="s">
        <v>31</v>
      </c>
      <c r="U116" t="s">
        <v>32</v>
      </c>
    </row>
    <row r="117" spans="1:21" x14ac:dyDescent="0.25">
      <c r="A117" t="s">
        <v>38</v>
      </c>
      <c r="B117">
        <v>36</v>
      </c>
      <c r="C117">
        <v>110950</v>
      </c>
      <c r="D117" t="s">
        <v>22</v>
      </c>
      <c r="E117" t="s">
        <v>23</v>
      </c>
      <c r="F117" t="s">
        <v>24</v>
      </c>
      <c r="G117" t="s">
        <v>25</v>
      </c>
      <c r="H117" t="s">
        <v>26</v>
      </c>
      <c r="I117" t="s">
        <v>27</v>
      </c>
      <c r="J117" t="s">
        <v>28</v>
      </c>
      <c r="K117" s="2">
        <v>596329</v>
      </c>
      <c r="L117" s="2">
        <v>5515.9234374999996</v>
      </c>
      <c r="M117" s="3">
        <v>3279.5641650375969</v>
      </c>
      <c r="N117" t="s">
        <v>34</v>
      </c>
      <c r="O117" s="4">
        <v>6.0491792724385208E-4</v>
      </c>
      <c r="P117" s="2">
        <v>528</v>
      </c>
      <c r="Q117" s="3">
        <v>2.8824424140625</v>
      </c>
      <c r="R117" s="2" t="s">
        <v>30</v>
      </c>
      <c r="S117" s="5">
        <v>44452</v>
      </c>
      <c r="T117" t="s">
        <v>31</v>
      </c>
      <c r="U117" t="s">
        <v>32</v>
      </c>
    </row>
    <row r="118" spans="1:21" x14ac:dyDescent="0.25">
      <c r="A118" t="s">
        <v>38</v>
      </c>
      <c r="B118">
        <v>37</v>
      </c>
      <c r="C118">
        <v>110950</v>
      </c>
      <c r="D118" t="s">
        <v>22</v>
      </c>
      <c r="E118" t="s">
        <v>23</v>
      </c>
      <c r="F118" t="s">
        <v>24</v>
      </c>
      <c r="G118" t="s">
        <v>25</v>
      </c>
      <c r="H118" t="s">
        <v>26</v>
      </c>
      <c r="I118" t="s">
        <v>27</v>
      </c>
      <c r="J118" t="s">
        <v>28</v>
      </c>
      <c r="K118" s="2">
        <v>572139</v>
      </c>
      <c r="L118" s="2">
        <v>5689.7584716796873</v>
      </c>
      <c r="M118" s="3">
        <v>3244.145035757324</v>
      </c>
      <c r="N118" t="s">
        <v>34</v>
      </c>
      <c r="O118" s="4">
        <v>3.6484975178046529E-4</v>
      </c>
      <c r="P118" s="2">
        <v>305</v>
      </c>
      <c r="Q118" s="3">
        <v>1.737693317871094</v>
      </c>
      <c r="R118" s="2" t="s">
        <v>30</v>
      </c>
      <c r="S118" s="5">
        <v>44459</v>
      </c>
      <c r="T118" t="s">
        <v>31</v>
      </c>
      <c r="U118" t="s">
        <v>32</v>
      </c>
    </row>
    <row r="119" spans="1:21" x14ac:dyDescent="0.25">
      <c r="A119" t="s">
        <v>38</v>
      </c>
      <c r="B119">
        <v>38</v>
      </c>
      <c r="C119">
        <v>110950</v>
      </c>
      <c r="D119" t="s">
        <v>22</v>
      </c>
      <c r="E119" t="s">
        <v>23</v>
      </c>
      <c r="F119" t="s">
        <v>24</v>
      </c>
      <c r="G119" t="s">
        <v>25</v>
      </c>
      <c r="H119" t="s">
        <v>26</v>
      </c>
      <c r="I119" t="s">
        <v>27</v>
      </c>
      <c r="J119" t="s">
        <v>28</v>
      </c>
      <c r="K119" s="2">
        <v>571834</v>
      </c>
      <c r="L119" s="2">
        <v>5712.406494140625</v>
      </c>
      <c r="M119" s="3">
        <v>3261.312783886719</v>
      </c>
      <c r="N119" t="s">
        <v>34</v>
      </c>
      <c r="O119" s="4">
        <v>6.36835420940961E-4</v>
      </c>
      <c r="P119" s="2">
        <v>548</v>
      </c>
      <c r="Q119" s="3">
        <v>3.149915165039062</v>
      </c>
      <c r="R119" s="2" t="s">
        <v>30</v>
      </c>
      <c r="S119" s="5">
        <v>44466</v>
      </c>
      <c r="T119" t="s">
        <v>31</v>
      </c>
      <c r="U119" t="s">
        <v>32</v>
      </c>
    </row>
    <row r="120" spans="1:21" x14ac:dyDescent="0.25">
      <c r="A120" t="s">
        <v>38</v>
      </c>
      <c r="B120">
        <v>39</v>
      </c>
      <c r="C120">
        <v>110950</v>
      </c>
      <c r="D120" t="s">
        <v>22</v>
      </c>
      <c r="E120" t="s">
        <v>23</v>
      </c>
      <c r="F120" t="s">
        <v>24</v>
      </c>
      <c r="G120" t="s">
        <v>25</v>
      </c>
      <c r="H120" t="s">
        <v>26</v>
      </c>
      <c r="I120" t="s">
        <v>27</v>
      </c>
      <c r="J120" t="s">
        <v>28</v>
      </c>
      <c r="K120" s="2">
        <v>515025</v>
      </c>
      <c r="L120" s="2">
        <v>5902.9830078124996</v>
      </c>
      <c r="M120" s="3">
        <v>3052.277471808105</v>
      </c>
      <c r="N120" t="s">
        <v>34</v>
      </c>
      <c r="O120" s="4">
        <v>6.4469540062591182E-4</v>
      </c>
      <c r="P120" s="2">
        <v>685</v>
      </c>
      <c r="Q120" s="3">
        <v>4.1629411948242181</v>
      </c>
      <c r="R120" s="2" t="s">
        <v>30</v>
      </c>
      <c r="S120" s="5">
        <v>44473</v>
      </c>
      <c r="T120" t="s">
        <v>31</v>
      </c>
      <c r="U120" t="s">
        <v>32</v>
      </c>
    </row>
    <row r="121" spans="1:21" x14ac:dyDescent="0.25">
      <c r="A121" t="s">
        <v>38</v>
      </c>
      <c r="B121">
        <v>40</v>
      </c>
      <c r="C121">
        <v>110950</v>
      </c>
      <c r="D121" t="s">
        <v>22</v>
      </c>
      <c r="E121" t="s">
        <v>23</v>
      </c>
      <c r="F121" t="s">
        <v>24</v>
      </c>
      <c r="G121" t="s">
        <v>25</v>
      </c>
      <c r="H121" t="s">
        <v>26</v>
      </c>
      <c r="I121" t="s">
        <v>27</v>
      </c>
      <c r="J121" t="s">
        <v>28</v>
      </c>
      <c r="K121" s="2">
        <v>514340</v>
      </c>
      <c r="L121" s="2">
        <v>6029.8999755859377</v>
      </c>
      <c r="M121" s="3">
        <v>3136.4568188627918</v>
      </c>
      <c r="N121" t="s">
        <v>34</v>
      </c>
      <c r="O121" s="4">
        <v>1.3074094413332779E-3</v>
      </c>
      <c r="P121" s="2">
        <v>786</v>
      </c>
      <c r="Q121" s="3">
        <v>4.8495037651367188</v>
      </c>
      <c r="R121" s="2" t="s">
        <v>27</v>
      </c>
      <c r="S121" s="5">
        <v>44481</v>
      </c>
      <c r="T121" t="s">
        <v>39</v>
      </c>
      <c r="U121" t="s">
        <v>32</v>
      </c>
    </row>
    <row r="122" spans="1:21" x14ac:dyDescent="0.25">
      <c r="A122" t="s">
        <v>38</v>
      </c>
      <c r="B122">
        <v>41</v>
      </c>
      <c r="C122">
        <v>110950</v>
      </c>
      <c r="D122" t="s">
        <v>22</v>
      </c>
      <c r="E122" t="s">
        <v>23</v>
      </c>
      <c r="F122" t="s">
        <v>24</v>
      </c>
      <c r="G122" t="s">
        <v>25</v>
      </c>
      <c r="H122" t="s">
        <v>26</v>
      </c>
      <c r="I122" t="s">
        <v>27</v>
      </c>
      <c r="J122" t="s">
        <v>28</v>
      </c>
      <c r="K122" s="2">
        <v>417176</v>
      </c>
      <c r="L122" s="2">
        <v>6208.1020764802633</v>
      </c>
      <c r="M122" s="3">
        <v>2626.222109086425</v>
      </c>
      <c r="N122" t="s">
        <v>34</v>
      </c>
      <c r="O122" s="4">
        <v>5.8572747828902207E-4</v>
      </c>
      <c r="P122" s="2">
        <v>484</v>
      </c>
      <c r="Q122" s="3">
        <v>3.0666777451171869</v>
      </c>
      <c r="R122" s="2" t="s">
        <v>30</v>
      </c>
      <c r="S122" s="5">
        <v>44487</v>
      </c>
      <c r="T122" t="s">
        <v>31</v>
      </c>
      <c r="U122" t="s">
        <v>32</v>
      </c>
    </row>
    <row r="123" spans="1:21" x14ac:dyDescent="0.25">
      <c r="A123" t="s">
        <v>38</v>
      </c>
      <c r="B123">
        <v>42</v>
      </c>
      <c r="C123">
        <v>110950</v>
      </c>
      <c r="D123" t="s">
        <v>22</v>
      </c>
      <c r="E123" t="s">
        <v>23</v>
      </c>
      <c r="F123" t="s">
        <v>24</v>
      </c>
      <c r="G123" t="s">
        <v>25</v>
      </c>
      <c r="H123" t="s">
        <v>26</v>
      </c>
      <c r="I123" t="s">
        <v>27</v>
      </c>
      <c r="J123" t="s">
        <v>28</v>
      </c>
      <c r="K123" s="2">
        <v>283142</v>
      </c>
      <c r="L123" s="2">
        <v>6513.4810341282891</v>
      </c>
      <c r="M123" s="3">
        <v>1805.209975567871</v>
      </c>
      <c r="N123" t="s">
        <v>34</v>
      </c>
      <c r="O123" s="4">
        <v>3.6251657637828219E-4</v>
      </c>
      <c r="P123" s="2">
        <v>292</v>
      </c>
      <c r="Q123" s="3">
        <v>1.823224419921875</v>
      </c>
      <c r="R123" s="2" t="s">
        <v>30</v>
      </c>
      <c r="S123" s="5">
        <v>44494</v>
      </c>
      <c r="T123" t="s">
        <v>31</v>
      </c>
      <c r="U123" t="s">
        <v>32</v>
      </c>
    </row>
    <row r="124" spans="1:21" x14ac:dyDescent="0.25">
      <c r="A124" t="s">
        <v>38</v>
      </c>
      <c r="B124">
        <v>43</v>
      </c>
      <c r="C124">
        <v>110950</v>
      </c>
      <c r="D124" t="s">
        <v>22</v>
      </c>
      <c r="E124" t="s">
        <v>23</v>
      </c>
      <c r="F124" t="s">
        <v>24</v>
      </c>
      <c r="G124" t="s">
        <v>25</v>
      </c>
      <c r="H124" t="s">
        <v>26</v>
      </c>
      <c r="I124" t="s">
        <v>27</v>
      </c>
      <c r="J124" t="s">
        <v>28</v>
      </c>
      <c r="K124" s="2">
        <v>202069</v>
      </c>
      <c r="L124" s="2">
        <v>6500.2168482730267</v>
      </c>
      <c r="M124" s="3">
        <v>1295.697288789062</v>
      </c>
      <c r="N124" t="s">
        <v>34</v>
      </c>
      <c r="O124" s="4">
        <v>2.1018602561297321E-4</v>
      </c>
      <c r="P124" s="2">
        <v>158</v>
      </c>
      <c r="Q124" s="3">
        <v>0.98820028027343743</v>
      </c>
      <c r="R124" s="2" t="s">
        <v>30</v>
      </c>
      <c r="S124" s="5">
        <v>44502</v>
      </c>
      <c r="T124" t="s">
        <v>39</v>
      </c>
      <c r="U124" t="s">
        <v>32</v>
      </c>
    </row>
    <row r="125" spans="1:21" x14ac:dyDescent="0.25">
      <c r="A125" t="s">
        <v>38</v>
      </c>
      <c r="B125">
        <v>44</v>
      </c>
      <c r="C125">
        <v>110950</v>
      </c>
      <c r="D125" t="s">
        <v>22</v>
      </c>
      <c r="E125" t="s">
        <v>23</v>
      </c>
      <c r="F125" t="s">
        <v>24</v>
      </c>
      <c r="G125" t="s">
        <v>25</v>
      </c>
      <c r="H125" t="s">
        <v>26</v>
      </c>
      <c r="I125" t="s">
        <v>27</v>
      </c>
      <c r="J125" t="s">
        <v>28</v>
      </c>
      <c r="K125" s="2">
        <v>107638</v>
      </c>
      <c r="L125" s="2">
        <v>6491.7405598958339</v>
      </c>
      <c r="M125" s="3">
        <v>697.54325248681653</v>
      </c>
      <c r="N125" t="s">
        <v>34</v>
      </c>
      <c r="O125" s="4">
        <v>1.810216863980305E-5</v>
      </c>
      <c r="P125" s="2">
        <v>2</v>
      </c>
      <c r="Q125" s="3">
        <v>1.25277998046875E-2</v>
      </c>
      <c r="R125" s="2" t="s">
        <v>30</v>
      </c>
      <c r="S125" s="5">
        <v>44508</v>
      </c>
      <c r="T125" t="s">
        <v>31</v>
      </c>
      <c r="U125" t="s">
        <v>32</v>
      </c>
    </row>
    <row r="126" spans="1:21" hidden="1" x14ac:dyDescent="0.25">
      <c r="A126" t="s">
        <v>40</v>
      </c>
      <c r="B126">
        <v>41</v>
      </c>
      <c r="C126">
        <v>110950</v>
      </c>
      <c r="D126" t="s">
        <v>22</v>
      </c>
      <c r="E126" t="s">
        <v>23</v>
      </c>
      <c r="F126" t="s">
        <v>24</v>
      </c>
      <c r="G126" t="s">
        <v>25</v>
      </c>
      <c r="H126" t="s">
        <v>26</v>
      </c>
      <c r="I126" t="s">
        <v>27</v>
      </c>
      <c r="J126" t="s">
        <v>28</v>
      </c>
      <c r="K126" s="2">
        <v>280000</v>
      </c>
      <c r="L126" s="2">
        <v>147.5</v>
      </c>
      <c r="M126" s="3">
        <v>41.3</v>
      </c>
      <c r="N126" t="s">
        <v>29</v>
      </c>
      <c r="O126" s="4">
        <v>4.1964285714285706E-3</v>
      </c>
      <c r="P126" s="2">
        <v>1175</v>
      </c>
      <c r="Q126" s="3">
        <v>0.182085</v>
      </c>
      <c r="R126" s="2" t="s">
        <v>36</v>
      </c>
      <c r="S126" s="5">
        <v>44851</v>
      </c>
      <c r="T126" t="s">
        <v>31</v>
      </c>
      <c r="U126" t="s">
        <v>32</v>
      </c>
    </row>
    <row r="127" spans="1:21" x14ac:dyDescent="0.25">
      <c r="P127" s="6">
        <f>SUBTOTAL(9,P2:P126)</f>
        <v>68922</v>
      </c>
      <c r="Q127" s="7">
        <f>SUBTOTAL(9,Q2:Q126)</f>
        <v>158.17422036358639</v>
      </c>
    </row>
    <row r="130" spans="1:3" x14ac:dyDescent="0.25">
      <c r="A130" s="18" t="s">
        <v>46</v>
      </c>
      <c r="B130" s="18"/>
      <c r="C130" s="18"/>
    </row>
    <row r="131" spans="1:3" x14ac:dyDescent="0.25">
      <c r="A131" s="8"/>
      <c r="B131" s="9" t="s">
        <v>41</v>
      </c>
      <c r="C131" s="10" t="s">
        <v>42</v>
      </c>
    </row>
    <row r="132" spans="1:3" x14ac:dyDescent="0.25">
      <c r="A132" s="8" t="s">
        <v>43</v>
      </c>
      <c r="B132" s="11">
        <v>68922</v>
      </c>
      <c r="C132" s="12">
        <v>158.17422036358639</v>
      </c>
    </row>
    <row r="133" spans="1:3" x14ac:dyDescent="0.25">
      <c r="A133" s="8" t="s">
        <v>44</v>
      </c>
      <c r="B133" s="11">
        <v>2743</v>
      </c>
      <c r="C133" s="12">
        <v>14.708</v>
      </c>
    </row>
    <row r="134" spans="1:3" x14ac:dyDescent="0.25">
      <c r="A134" s="13" t="s">
        <v>45</v>
      </c>
      <c r="B134" s="14">
        <f>SUBTOTAL(9,B132:B133)</f>
        <v>71665</v>
      </c>
      <c r="C134" s="14">
        <f>SUBTOTAL(9,C132:C133)</f>
        <v>172.88222036358638</v>
      </c>
    </row>
  </sheetData>
  <autoFilter ref="A1:U126">
    <filterColumn colId="18">
      <filters>
        <dateGroupItem year="2021" dateTimeGrouping="year"/>
        <dateGroupItem year="2020" month="8" dateTimeGrouping="month"/>
        <dateGroupItem year="2020" month="9" dateTimeGrouping="month"/>
        <dateGroupItem year="2020" month="10" dateTimeGrouping="month"/>
        <dateGroupItem year="2020" month="11" dateTimeGrouping="month"/>
        <dateGroupItem year="2020" month="12" dateTimeGrouping="month"/>
      </filters>
    </filterColumn>
  </autoFilter>
  <mergeCells count="1">
    <mergeCell ref="A130:C1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workbookViewId="0">
      <pane ySplit="1" topLeftCell="A38" activePane="bottomLeft" state="frozen"/>
      <selection pane="bottomLeft" activeCell="D70" sqref="D70"/>
    </sheetView>
  </sheetViews>
  <sheetFormatPr baseColWidth="10" defaultRowHeight="15" x14ac:dyDescent="0.25"/>
  <cols>
    <col min="11" max="11" width="14.140625" bestFit="1" customWidth="1"/>
    <col min="12" max="12" width="15.7109375" bestFit="1" customWidth="1"/>
    <col min="13" max="13" width="10.42578125" bestFit="1" customWidth="1"/>
    <col min="14" max="14" width="18.28515625" bestFit="1" customWidth="1"/>
  </cols>
  <sheetData>
    <row r="1" spans="1:14" x14ac:dyDescent="0.25">
      <c r="A1" s="15" t="s">
        <v>47</v>
      </c>
      <c r="B1" s="15" t="s">
        <v>48</v>
      </c>
      <c r="C1" s="15" t="s">
        <v>49</v>
      </c>
      <c r="D1" s="15" t="s">
        <v>50</v>
      </c>
      <c r="E1" s="15" t="s">
        <v>51</v>
      </c>
      <c r="F1" s="15" t="s">
        <v>52</v>
      </c>
      <c r="G1" s="15" t="s">
        <v>53</v>
      </c>
      <c r="H1" s="15" t="s">
        <v>54</v>
      </c>
      <c r="I1" s="15" t="s">
        <v>55</v>
      </c>
      <c r="J1" s="15" t="s">
        <v>6</v>
      </c>
      <c r="K1" s="16" t="s">
        <v>56</v>
      </c>
      <c r="L1" s="16" t="s">
        <v>57</v>
      </c>
      <c r="M1" s="15" t="s">
        <v>58</v>
      </c>
      <c r="N1" s="15" t="s">
        <v>59</v>
      </c>
    </row>
    <row r="2" spans="1:14" x14ac:dyDescent="0.25">
      <c r="A2">
        <v>110950</v>
      </c>
      <c r="B2" t="s">
        <v>60</v>
      </c>
      <c r="C2" t="s">
        <v>61</v>
      </c>
      <c r="D2">
        <v>500039</v>
      </c>
      <c r="E2" t="s">
        <v>62</v>
      </c>
      <c r="F2" t="s">
        <v>63</v>
      </c>
      <c r="G2" t="s">
        <v>62</v>
      </c>
      <c r="H2" t="s">
        <v>64</v>
      </c>
      <c r="I2">
        <v>309</v>
      </c>
      <c r="J2" t="s">
        <v>65</v>
      </c>
      <c r="K2">
        <v>5</v>
      </c>
      <c r="L2">
        <v>2.9000000000000001E-2</v>
      </c>
      <c r="M2">
        <v>10618</v>
      </c>
      <c r="N2" t="s">
        <v>66</v>
      </c>
    </row>
    <row r="3" spans="1:14" x14ac:dyDescent="0.25">
      <c r="A3">
        <v>110950</v>
      </c>
      <c r="B3" t="s">
        <v>67</v>
      </c>
      <c r="C3" t="s">
        <v>61</v>
      </c>
      <c r="D3">
        <v>500025</v>
      </c>
      <c r="E3" t="s">
        <v>68</v>
      </c>
      <c r="F3" t="s">
        <v>69</v>
      </c>
      <c r="G3" t="s">
        <v>68</v>
      </c>
      <c r="H3" t="s">
        <v>70</v>
      </c>
      <c r="I3">
        <v>309</v>
      </c>
      <c r="J3" t="s">
        <v>65</v>
      </c>
      <c r="K3">
        <v>63</v>
      </c>
      <c r="L3">
        <v>0.28399999999999997</v>
      </c>
      <c r="M3">
        <v>10618</v>
      </c>
      <c r="N3" t="s">
        <v>66</v>
      </c>
    </row>
    <row r="4" spans="1:14" x14ac:dyDescent="0.25">
      <c r="A4">
        <v>110950</v>
      </c>
      <c r="B4" t="s">
        <v>60</v>
      </c>
      <c r="C4" t="s">
        <v>61</v>
      </c>
      <c r="D4">
        <v>500039</v>
      </c>
      <c r="E4" t="s">
        <v>62</v>
      </c>
      <c r="F4" t="s">
        <v>63</v>
      </c>
      <c r="G4" t="s">
        <v>62</v>
      </c>
      <c r="H4" t="s">
        <v>64</v>
      </c>
      <c r="I4">
        <v>309</v>
      </c>
      <c r="J4" t="s">
        <v>65</v>
      </c>
      <c r="K4">
        <v>5</v>
      </c>
      <c r="L4">
        <v>2.9000000000000001E-2</v>
      </c>
      <c r="M4">
        <v>10618</v>
      </c>
      <c r="N4" t="s">
        <v>66</v>
      </c>
    </row>
    <row r="5" spans="1:14" x14ac:dyDescent="0.25">
      <c r="A5">
        <v>110950</v>
      </c>
      <c r="B5" t="s">
        <v>71</v>
      </c>
      <c r="C5" t="s">
        <v>61</v>
      </c>
      <c r="D5">
        <v>500025</v>
      </c>
      <c r="E5" t="s">
        <v>72</v>
      </c>
      <c r="F5" t="s">
        <v>69</v>
      </c>
      <c r="G5" t="s">
        <v>72</v>
      </c>
      <c r="H5" t="s">
        <v>70</v>
      </c>
      <c r="I5">
        <v>309</v>
      </c>
      <c r="J5" t="s">
        <v>65</v>
      </c>
      <c r="K5">
        <v>109</v>
      </c>
      <c r="L5">
        <v>0.55600000000000005</v>
      </c>
      <c r="M5">
        <v>10618</v>
      </c>
      <c r="N5" t="s">
        <v>66</v>
      </c>
    </row>
    <row r="6" spans="1:14" x14ac:dyDescent="0.25">
      <c r="A6">
        <v>110950</v>
      </c>
      <c r="B6" t="s">
        <v>71</v>
      </c>
      <c r="C6" t="s">
        <v>61</v>
      </c>
      <c r="D6">
        <v>500025</v>
      </c>
      <c r="E6" t="s">
        <v>72</v>
      </c>
      <c r="F6" t="s">
        <v>69</v>
      </c>
      <c r="G6" t="s">
        <v>72</v>
      </c>
      <c r="H6" t="s">
        <v>70</v>
      </c>
      <c r="I6">
        <v>309</v>
      </c>
      <c r="J6" t="s">
        <v>65</v>
      </c>
      <c r="K6">
        <v>109</v>
      </c>
      <c r="L6">
        <v>0.55600000000000005</v>
      </c>
      <c r="M6">
        <v>10618</v>
      </c>
      <c r="N6" t="s">
        <v>66</v>
      </c>
    </row>
    <row r="7" spans="1:14" x14ac:dyDescent="0.25">
      <c r="A7">
        <v>110950</v>
      </c>
      <c r="B7" t="s">
        <v>73</v>
      </c>
      <c r="C7" t="s">
        <v>61</v>
      </c>
      <c r="D7">
        <v>500025</v>
      </c>
      <c r="E7" t="s">
        <v>74</v>
      </c>
      <c r="F7" t="s">
        <v>69</v>
      </c>
      <c r="G7" t="s">
        <v>74</v>
      </c>
      <c r="H7" t="s">
        <v>75</v>
      </c>
      <c r="I7">
        <v>309</v>
      </c>
      <c r="J7" t="s">
        <v>65</v>
      </c>
      <c r="K7">
        <v>76</v>
      </c>
      <c r="L7">
        <v>0.45600000000000002</v>
      </c>
      <c r="M7">
        <v>10618</v>
      </c>
      <c r="N7" t="s">
        <v>66</v>
      </c>
    </row>
    <row r="8" spans="1:14" x14ac:dyDescent="0.25">
      <c r="A8">
        <v>110950</v>
      </c>
      <c r="B8" t="s">
        <v>67</v>
      </c>
      <c r="C8" t="s">
        <v>61</v>
      </c>
      <c r="D8">
        <v>500025</v>
      </c>
      <c r="E8" t="s">
        <v>68</v>
      </c>
      <c r="F8" t="s">
        <v>69</v>
      </c>
      <c r="G8" t="s">
        <v>68</v>
      </c>
      <c r="H8" t="s">
        <v>70</v>
      </c>
      <c r="I8">
        <v>309</v>
      </c>
      <c r="J8" t="s">
        <v>65</v>
      </c>
      <c r="K8">
        <v>63</v>
      </c>
      <c r="L8">
        <v>0.28399999999999997</v>
      </c>
      <c r="M8">
        <v>10618</v>
      </c>
      <c r="N8" t="s">
        <v>66</v>
      </c>
    </row>
    <row r="9" spans="1:14" x14ac:dyDescent="0.25">
      <c r="A9">
        <v>110950</v>
      </c>
      <c r="B9" t="s">
        <v>73</v>
      </c>
      <c r="C9" t="s">
        <v>61</v>
      </c>
      <c r="D9">
        <v>500025</v>
      </c>
      <c r="E9" t="s">
        <v>74</v>
      </c>
      <c r="F9" t="s">
        <v>69</v>
      </c>
      <c r="G9" t="s">
        <v>74</v>
      </c>
      <c r="H9" t="s">
        <v>75</v>
      </c>
      <c r="I9">
        <v>309</v>
      </c>
      <c r="J9" t="s">
        <v>65</v>
      </c>
      <c r="K9">
        <v>76</v>
      </c>
      <c r="L9">
        <v>0.45600000000000002</v>
      </c>
      <c r="M9">
        <v>10618</v>
      </c>
      <c r="N9" t="s">
        <v>66</v>
      </c>
    </row>
    <row r="10" spans="1:14" x14ac:dyDescent="0.25">
      <c r="A10">
        <v>110950</v>
      </c>
      <c r="B10" t="s">
        <v>71</v>
      </c>
      <c r="C10" t="s">
        <v>61</v>
      </c>
      <c r="D10">
        <v>500025</v>
      </c>
      <c r="E10" t="s">
        <v>76</v>
      </c>
      <c r="F10" t="s">
        <v>69</v>
      </c>
      <c r="G10" t="s">
        <v>76</v>
      </c>
      <c r="H10" t="s">
        <v>77</v>
      </c>
      <c r="I10">
        <v>309</v>
      </c>
      <c r="J10" t="s">
        <v>65</v>
      </c>
      <c r="K10">
        <v>54</v>
      </c>
      <c r="L10">
        <v>0.27500000000000002</v>
      </c>
      <c r="M10">
        <v>10618</v>
      </c>
      <c r="N10" t="s">
        <v>66</v>
      </c>
    </row>
    <row r="11" spans="1:14" x14ac:dyDescent="0.25">
      <c r="A11">
        <v>110950</v>
      </c>
      <c r="B11" t="s">
        <v>78</v>
      </c>
      <c r="C11" t="s">
        <v>61</v>
      </c>
      <c r="D11">
        <v>500025</v>
      </c>
      <c r="E11" t="s">
        <v>79</v>
      </c>
      <c r="F11" t="s">
        <v>69</v>
      </c>
      <c r="G11" t="s">
        <v>79</v>
      </c>
      <c r="H11" t="s">
        <v>77</v>
      </c>
      <c r="I11">
        <v>309</v>
      </c>
      <c r="J11" t="s">
        <v>65</v>
      </c>
      <c r="K11">
        <v>152</v>
      </c>
      <c r="L11">
        <v>0.73</v>
      </c>
      <c r="M11">
        <v>10618</v>
      </c>
      <c r="N11" t="s">
        <v>66</v>
      </c>
    </row>
    <row r="12" spans="1:14" x14ac:dyDescent="0.25">
      <c r="A12">
        <v>110950</v>
      </c>
      <c r="B12" t="s">
        <v>80</v>
      </c>
      <c r="C12" t="s">
        <v>61</v>
      </c>
      <c r="D12">
        <v>500039</v>
      </c>
      <c r="E12" t="s">
        <v>81</v>
      </c>
      <c r="F12" t="s">
        <v>63</v>
      </c>
      <c r="G12" t="s">
        <v>81</v>
      </c>
      <c r="H12" t="s">
        <v>77</v>
      </c>
      <c r="I12">
        <v>309</v>
      </c>
      <c r="J12" t="s">
        <v>65</v>
      </c>
      <c r="K12">
        <v>4</v>
      </c>
      <c r="L12">
        <v>1.9E-2</v>
      </c>
      <c r="M12">
        <v>10618</v>
      </c>
      <c r="N12" t="s">
        <v>66</v>
      </c>
    </row>
    <row r="13" spans="1:14" x14ac:dyDescent="0.25">
      <c r="A13">
        <v>110950</v>
      </c>
      <c r="B13" t="s">
        <v>71</v>
      </c>
      <c r="C13" t="s">
        <v>61</v>
      </c>
      <c r="D13">
        <v>500025</v>
      </c>
      <c r="E13" t="s">
        <v>76</v>
      </c>
      <c r="F13" t="s">
        <v>69</v>
      </c>
      <c r="G13" t="s">
        <v>76</v>
      </c>
      <c r="H13" t="s">
        <v>77</v>
      </c>
      <c r="I13">
        <v>309</v>
      </c>
      <c r="J13" t="s">
        <v>65</v>
      </c>
      <c r="K13">
        <v>54</v>
      </c>
      <c r="L13">
        <v>0.27500000000000002</v>
      </c>
      <c r="M13">
        <v>10618</v>
      </c>
      <c r="N13" t="s">
        <v>66</v>
      </c>
    </row>
    <row r="14" spans="1:14" x14ac:dyDescent="0.25">
      <c r="A14">
        <v>110950</v>
      </c>
      <c r="B14" t="s">
        <v>82</v>
      </c>
      <c r="C14" t="s">
        <v>61</v>
      </c>
      <c r="D14">
        <v>500039</v>
      </c>
      <c r="E14" t="s">
        <v>83</v>
      </c>
      <c r="F14" t="s">
        <v>63</v>
      </c>
      <c r="G14" t="s">
        <v>83</v>
      </c>
      <c r="H14" t="s">
        <v>84</v>
      </c>
      <c r="I14">
        <v>309</v>
      </c>
      <c r="J14" t="s">
        <v>65</v>
      </c>
      <c r="K14">
        <v>2</v>
      </c>
      <c r="L14">
        <v>8.0000000000000002E-3</v>
      </c>
      <c r="M14">
        <v>10618</v>
      </c>
      <c r="N14" t="s">
        <v>66</v>
      </c>
    </row>
    <row r="15" spans="1:14" x14ac:dyDescent="0.25">
      <c r="A15">
        <v>110950</v>
      </c>
      <c r="B15" t="s">
        <v>85</v>
      </c>
      <c r="C15" t="s">
        <v>61</v>
      </c>
      <c r="D15">
        <v>500039</v>
      </c>
      <c r="E15" t="s">
        <v>86</v>
      </c>
      <c r="F15" t="s">
        <v>63</v>
      </c>
      <c r="G15" t="s">
        <v>86</v>
      </c>
      <c r="H15" t="s">
        <v>84</v>
      </c>
      <c r="I15">
        <v>309</v>
      </c>
      <c r="J15" t="s">
        <v>65</v>
      </c>
      <c r="K15">
        <v>4</v>
      </c>
      <c r="L15">
        <v>1.6E-2</v>
      </c>
      <c r="M15">
        <v>10618</v>
      </c>
      <c r="N15" t="s">
        <v>66</v>
      </c>
    </row>
    <row r="16" spans="1:14" x14ac:dyDescent="0.25">
      <c r="A16">
        <v>110950</v>
      </c>
      <c r="B16" t="s">
        <v>87</v>
      </c>
      <c r="C16" t="s">
        <v>61</v>
      </c>
      <c r="D16">
        <v>500039</v>
      </c>
      <c r="E16" t="s">
        <v>88</v>
      </c>
      <c r="F16" t="s">
        <v>63</v>
      </c>
      <c r="G16" t="s">
        <v>88</v>
      </c>
      <c r="H16" t="s">
        <v>89</v>
      </c>
      <c r="I16">
        <v>309</v>
      </c>
      <c r="J16" t="s">
        <v>65</v>
      </c>
      <c r="K16">
        <v>2</v>
      </c>
      <c r="L16">
        <v>1.2E-2</v>
      </c>
      <c r="M16">
        <v>10618</v>
      </c>
      <c r="N16" t="s">
        <v>66</v>
      </c>
    </row>
    <row r="17" spans="1:14" x14ac:dyDescent="0.25">
      <c r="A17">
        <v>110950</v>
      </c>
      <c r="B17" t="s">
        <v>78</v>
      </c>
      <c r="C17" t="s">
        <v>61</v>
      </c>
      <c r="D17">
        <v>500025</v>
      </c>
      <c r="E17" t="s">
        <v>79</v>
      </c>
      <c r="F17" t="s">
        <v>69</v>
      </c>
      <c r="G17" t="s">
        <v>79</v>
      </c>
      <c r="H17" t="s">
        <v>77</v>
      </c>
      <c r="I17">
        <v>309</v>
      </c>
      <c r="J17" t="s">
        <v>65</v>
      </c>
      <c r="K17">
        <v>152</v>
      </c>
      <c r="L17">
        <v>0.73</v>
      </c>
      <c r="M17">
        <v>10618</v>
      </c>
      <c r="N17" t="s">
        <v>66</v>
      </c>
    </row>
    <row r="18" spans="1:14" x14ac:dyDescent="0.25">
      <c r="A18">
        <v>110950</v>
      </c>
      <c r="B18" t="s">
        <v>87</v>
      </c>
      <c r="C18" t="s">
        <v>61</v>
      </c>
      <c r="D18">
        <v>500039</v>
      </c>
      <c r="E18" t="s">
        <v>90</v>
      </c>
      <c r="F18" t="s">
        <v>63</v>
      </c>
      <c r="G18" t="s">
        <v>90</v>
      </c>
      <c r="H18" t="s">
        <v>91</v>
      </c>
      <c r="I18">
        <v>309</v>
      </c>
      <c r="J18" t="s">
        <v>65</v>
      </c>
      <c r="K18">
        <v>2</v>
      </c>
      <c r="L18">
        <v>1.2E-2</v>
      </c>
      <c r="M18">
        <v>10618</v>
      </c>
      <c r="N18" t="s">
        <v>66</v>
      </c>
    </row>
    <row r="19" spans="1:14" x14ac:dyDescent="0.25">
      <c r="A19">
        <v>110950</v>
      </c>
      <c r="B19" t="s">
        <v>87</v>
      </c>
      <c r="C19" t="s">
        <v>61</v>
      </c>
      <c r="D19">
        <v>500039</v>
      </c>
      <c r="E19" t="s">
        <v>88</v>
      </c>
      <c r="F19" t="s">
        <v>63</v>
      </c>
      <c r="G19" t="s">
        <v>88</v>
      </c>
      <c r="H19" t="s">
        <v>89</v>
      </c>
      <c r="I19">
        <v>309</v>
      </c>
      <c r="J19" t="s">
        <v>65</v>
      </c>
      <c r="K19">
        <v>2</v>
      </c>
      <c r="L19">
        <v>1.2E-2</v>
      </c>
      <c r="M19">
        <v>10618</v>
      </c>
      <c r="N19" t="s">
        <v>66</v>
      </c>
    </row>
    <row r="20" spans="1:14" x14ac:dyDescent="0.25">
      <c r="A20">
        <v>110950</v>
      </c>
      <c r="B20" t="s">
        <v>80</v>
      </c>
      <c r="C20" t="s">
        <v>61</v>
      </c>
      <c r="D20">
        <v>500039</v>
      </c>
      <c r="E20" t="s">
        <v>81</v>
      </c>
      <c r="F20" t="s">
        <v>63</v>
      </c>
      <c r="G20" t="s">
        <v>81</v>
      </c>
      <c r="H20" t="s">
        <v>77</v>
      </c>
      <c r="I20">
        <v>309</v>
      </c>
      <c r="J20" t="s">
        <v>65</v>
      </c>
      <c r="K20">
        <v>4</v>
      </c>
      <c r="L20">
        <v>1.9E-2</v>
      </c>
      <c r="M20">
        <v>10618</v>
      </c>
      <c r="N20" t="s">
        <v>66</v>
      </c>
    </row>
    <row r="21" spans="1:14" x14ac:dyDescent="0.25">
      <c r="A21">
        <v>110950</v>
      </c>
      <c r="B21" t="s">
        <v>85</v>
      </c>
      <c r="C21" t="s">
        <v>61</v>
      </c>
      <c r="D21">
        <v>500039</v>
      </c>
      <c r="E21" t="s">
        <v>86</v>
      </c>
      <c r="F21" t="s">
        <v>63</v>
      </c>
      <c r="G21" t="s">
        <v>86</v>
      </c>
      <c r="H21" t="s">
        <v>84</v>
      </c>
      <c r="I21">
        <v>309</v>
      </c>
      <c r="J21" t="s">
        <v>65</v>
      </c>
      <c r="K21">
        <v>4</v>
      </c>
      <c r="L21">
        <v>1.6E-2</v>
      </c>
      <c r="M21">
        <v>10618</v>
      </c>
      <c r="N21" t="s">
        <v>66</v>
      </c>
    </row>
    <row r="22" spans="1:14" x14ac:dyDescent="0.25">
      <c r="A22">
        <v>110950</v>
      </c>
      <c r="B22" t="s">
        <v>82</v>
      </c>
      <c r="C22" t="s">
        <v>61</v>
      </c>
      <c r="D22">
        <v>500039</v>
      </c>
      <c r="E22" t="s">
        <v>83</v>
      </c>
      <c r="F22" t="s">
        <v>63</v>
      </c>
      <c r="G22" t="s">
        <v>83</v>
      </c>
      <c r="H22" t="s">
        <v>84</v>
      </c>
      <c r="I22">
        <v>309</v>
      </c>
      <c r="J22" t="s">
        <v>65</v>
      </c>
      <c r="K22">
        <v>2</v>
      </c>
      <c r="L22">
        <v>8.0000000000000002E-3</v>
      </c>
      <c r="M22">
        <v>10618</v>
      </c>
      <c r="N22" t="s">
        <v>66</v>
      </c>
    </row>
    <row r="23" spans="1:14" x14ac:dyDescent="0.25">
      <c r="A23">
        <v>110950</v>
      </c>
      <c r="B23" t="s">
        <v>87</v>
      </c>
      <c r="C23" t="s">
        <v>61</v>
      </c>
      <c r="D23">
        <v>500039</v>
      </c>
      <c r="E23" t="s">
        <v>90</v>
      </c>
      <c r="F23" t="s">
        <v>63</v>
      </c>
      <c r="G23" t="s">
        <v>90</v>
      </c>
      <c r="H23" t="s">
        <v>91</v>
      </c>
      <c r="I23">
        <v>309</v>
      </c>
      <c r="J23" t="s">
        <v>65</v>
      </c>
      <c r="K23">
        <v>2</v>
      </c>
      <c r="L23">
        <v>1.2E-2</v>
      </c>
      <c r="M23">
        <v>10618</v>
      </c>
      <c r="N23" t="s">
        <v>66</v>
      </c>
    </row>
    <row r="24" spans="1:14" x14ac:dyDescent="0.25">
      <c r="A24">
        <v>110950</v>
      </c>
      <c r="B24" t="s">
        <v>92</v>
      </c>
      <c r="C24" t="s">
        <v>61</v>
      </c>
      <c r="D24">
        <v>500039</v>
      </c>
      <c r="E24" t="s">
        <v>93</v>
      </c>
      <c r="F24" t="s">
        <v>63</v>
      </c>
      <c r="G24" t="s">
        <v>93</v>
      </c>
      <c r="H24" t="s">
        <v>94</v>
      </c>
      <c r="I24">
        <v>309</v>
      </c>
      <c r="J24" t="s">
        <v>65</v>
      </c>
      <c r="K24">
        <v>14</v>
      </c>
      <c r="L24">
        <v>7.8E-2</v>
      </c>
      <c r="M24">
        <v>10618</v>
      </c>
      <c r="N24" t="s">
        <v>66</v>
      </c>
    </row>
    <row r="25" spans="1:14" x14ac:dyDescent="0.25">
      <c r="A25">
        <v>110950</v>
      </c>
      <c r="B25" t="s">
        <v>95</v>
      </c>
      <c r="C25" t="s">
        <v>61</v>
      </c>
      <c r="D25">
        <v>500039</v>
      </c>
      <c r="E25" t="s">
        <v>96</v>
      </c>
      <c r="F25" t="s">
        <v>63</v>
      </c>
      <c r="G25" t="s">
        <v>96</v>
      </c>
      <c r="H25" t="s">
        <v>97</v>
      </c>
      <c r="I25">
        <v>309</v>
      </c>
      <c r="J25" t="s">
        <v>65</v>
      </c>
      <c r="K25">
        <v>14</v>
      </c>
      <c r="L25">
        <v>7.2999999999999995E-2</v>
      </c>
      <c r="M25">
        <v>10618</v>
      </c>
      <c r="N25" t="s">
        <v>66</v>
      </c>
    </row>
    <row r="26" spans="1:14" x14ac:dyDescent="0.25">
      <c r="A26">
        <v>110950</v>
      </c>
      <c r="B26" t="s">
        <v>98</v>
      </c>
      <c r="C26" t="s">
        <v>61</v>
      </c>
      <c r="D26">
        <v>500039</v>
      </c>
      <c r="E26" t="s">
        <v>99</v>
      </c>
      <c r="F26" t="s">
        <v>63</v>
      </c>
      <c r="G26" t="s">
        <v>99</v>
      </c>
      <c r="H26" t="s">
        <v>97</v>
      </c>
      <c r="I26">
        <v>309</v>
      </c>
      <c r="J26" t="s">
        <v>65</v>
      </c>
      <c r="K26">
        <v>120</v>
      </c>
      <c r="L26">
        <v>0.624</v>
      </c>
      <c r="M26">
        <v>10618</v>
      </c>
      <c r="N26" t="s">
        <v>66</v>
      </c>
    </row>
    <row r="27" spans="1:14" x14ac:dyDescent="0.25">
      <c r="A27">
        <v>110950</v>
      </c>
      <c r="B27" t="s">
        <v>95</v>
      </c>
      <c r="C27" t="s">
        <v>61</v>
      </c>
      <c r="D27">
        <v>500039</v>
      </c>
      <c r="E27" t="s">
        <v>96</v>
      </c>
      <c r="F27" t="s">
        <v>63</v>
      </c>
      <c r="G27" t="s">
        <v>96</v>
      </c>
      <c r="H27" t="s">
        <v>97</v>
      </c>
      <c r="I27">
        <v>309</v>
      </c>
      <c r="J27" t="s">
        <v>65</v>
      </c>
      <c r="K27">
        <v>14</v>
      </c>
      <c r="L27">
        <v>7.2999999999999995E-2</v>
      </c>
      <c r="M27">
        <v>10618</v>
      </c>
      <c r="N27" t="s">
        <v>66</v>
      </c>
    </row>
    <row r="28" spans="1:14" x14ac:dyDescent="0.25">
      <c r="A28">
        <v>110950</v>
      </c>
      <c r="B28" t="s">
        <v>100</v>
      </c>
      <c r="C28" t="s">
        <v>61</v>
      </c>
      <c r="D28">
        <v>500025</v>
      </c>
      <c r="E28" t="s">
        <v>101</v>
      </c>
      <c r="F28" t="s">
        <v>69</v>
      </c>
      <c r="G28" t="s">
        <v>101</v>
      </c>
      <c r="H28" t="s">
        <v>102</v>
      </c>
      <c r="I28">
        <v>309</v>
      </c>
      <c r="J28" t="s">
        <v>65</v>
      </c>
      <c r="K28">
        <v>77</v>
      </c>
      <c r="L28">
        <v>0.40799999999999997</v>
      </c>
      <c r="M28">
        <v>10618</v>
      </c>
      <c r="N28" t="s">
        <v>66</v>
      </c>
    </row>
    <row r="29" spans="1:14" x14ac:dyDescent="0.25">
      <c r="A29">
        <v>110950</v>
      </c>
      <c r="B29" t="s">
        <v>103</v>
      </c>
      <c r="C29" t="s">
        <v>61</v>
      </c>
      <c r="D29">
        <v>500025</v>
      </c>
      <c r="E29" t="s">
        <v>104</v>
      </c>
      <c r="F29" t="s">
        <v>69</v>
      </c>
      <c r="G29" t="s">
        <v>104</v>
      </c>
      <c r="H29" t="s">
        <v>102</v>
      </c>
      <c r="I29">
        <v>309</v>
      </c>
      <c r="J29" t="s">
        <v>65</v>
      </c>
      <c r="K29">
        <v>117</v>
      </c>
      <c r="L29">
        <v>0.60799999999999998</v>
      </c>
      <c r="M29">
        <v>10618</v>
      </c>
      <c r="N29" t="s">
        <v>66</v>
      </c>
    </row>
    <row r="30" spans="1:14" x14ac:dyDescent="0.25">
      <c r="A30">
        <v>110950</v>
      </c>
      <c r="B30" t="s">
        <v>100</v>
      </c>
      <c r="C30" t="s">
        <v>61</v>
      </c>
      <c r="D30">
        <v>500025</v>
      </c>
      <c r="E30" t="s">
        <v>105</v>
      </c>
      <c r="F30" t="s">
        <v>69</v>
      </c>
      <c r="G30" t="s">
        <v>105</v>
      </c>
      <c r="H30" t="s">
        <v>106</v>
      </c>
      <c r="I30">
        <v>309</v>
      </c>
      <c r="J30" t="s">
        <v>65</v>
      </c>
      <c r="K30">
        <v>129</v>
      </c>
      <c r="L30">
        <v>0.68400000000000005</v>
      </c>
      <c r="M30">
        <v>10618</v>
      </c>
      <c r="N30" t="s">
        <v>66</v>
      </c>
    </row>
    <row r="31" spans="1:14" x14ac:dyDescent="0.25">
      <c r="A31">
        <v>110950</v>
      </c>
      <c r="B31" t="s">
        <v>100</v>
      </c>
      <c r="C31" t="s">
        <v>61</v>
      </c>
      <c r="D31">
        <v>500025</v>
      </c>
      <c r="E31" t="s">
        <v>105</v>
      </c>
      <c r="F31" t="s">
        <v>69</v>
      </c>
      <c r="G31" t="s">
        <v>105</v>
      </c>
      <c r="H31" t="s">
        <v>106</v>
      </c>
      <c r="I31">
        <v>309</v>
      </c>
      <c r="J31" t="s">
        <v>65</v>
      </c>
      <c r="K31">
        <v>129</v>
      </c>
      <c r="L31">
        <v>0.68400000000000005</v>
      </c>
      <c r="M31">
        <v>10618</v>
      </c>
      <c r="N31" t="s">
        <v>66</v>
      </c>
    </row>
    <row r="32" spans="1:14" x14ac:dyDescent="0.25">
      <c r="A32">
        <v>110950</v>
      </c>
      <c r="B32" t="s">
        <v>103</v>
      </c>
      <c r="C32" t="s">
        <v>61</v>
      </c>
      <c r="D32">
        <v>500025</v>
      </c>
      <c r="E32" t="s">
        <v>104</v>
      </c>
      <c r="F32" t="s">
        <v>69</v>
      </c>
      <c r="G32" t="s">
        <v>104</v>
      </c>
      <c r="H32" t="s">
        <v>102</v>
      </c>
      <c r="I32">
        <v>309</v>
      </c>
      <c r="J32" t="s">
        <v>65</v>
      </c>
      <c r="K32">
        <v>117</v>
      </c>
      <c r="L32">
        <v>0.60799999999999998</v>
      </c>
      <c r="M32">
        <v>10618</v>
      </c>
      <c r="N32" t="s">
        <v>66</v>
      </c>
    </row>
    <row r="33" spans="1:14" x14ac:dyDescent="0.25">
      <c r="A33">
        <v>110950</v>
      </c>
      <c r="B33" t="s">
        <v>107</v>
      </c>
      <c r="C33" t="s">
        <v>61</v>
      </c>
      <c r="D33">
        <v>500025</v>
      </c>
      <c r="E33" t="s">
        <v>108</v>
      </c>
      <c r="F33" t="s">
        <v>69</v>
      </c>
      <c r="G33" t="s">
        <v>108</v>
      </c>
      <c r="H33" t="s">
        <v>106</v>
      </c>
      <c r="I33">
        <v>309</v>
      </c>
      <c r="J33" t="s">
        <v>65</v>
      </c>
      <c r="K33">
        <v>90</v>
      </c>
      <c r="L33">
        <v>0.48599999999999999</v>
      </c>
      <c r="M33">
        <v>10618</v>
      </c>
      <c r="N33" t="s">
        <v>66</v>
      </c>
    </row>
    <row r="34" spans="1:14" x14ac:dyDescent="0.25">
      <c r="A34">
        <v>110950</v>
      </c>
      <c r="B34" t="s">
        <v>100</v>
      </c>
      <c r="C34" t="s">
        <v>61</v>
      </c>
      <c r="D34">
        <v>500025</v>
      </c>
      <c r="E34" t="s">
        <v>101</v>
      </c>
      <c r="F34" t="s">
        <v>69</v>
      </c>
      <c r="G34" t="s">
        <v>101</v>
      </c>
      <c r="H34" t="s">
        <v>102</v>
      </c>
      <c r="I34">
        <v>309</v>
      </c>
      <c r="J34" t="s">
        <v>65</v>
      </c>
      <c r="K34">
        <v>77</v>
      </c>
      <c r="L34">
        <v>0.40799999999999997</v>
      </c>
      <c r="M34">
        <v>10618</v>
      </c>
      <c r="N34" t="s">
        <v>66</v>
      </c>
    </row>
    <row r="35" spans="1:14" x14ac:dyDescent="0.25">
      <c r="A35">
        <v>110950</v>
      </c>
      <c r="B35" t="s">
        <v>107</v>
      </c>
      <c r="C35" t="s">
        <v>61</v>
      </c>
      <c r="D35">
        <v>500025</v>
      </c>
      <c r="E35" t="s">
        <v>108</v>
      </c>
      <c r="F35" t="s">
        <v>69</v>
      </c>
      <c r="G35" t="s">
        <v>108</v>
      </c>
      <c r="H35" t="s">
        <v>106</v>
      </c>
      <c r="I35">
        <v>309</v>
      </c>
      <c r="J35" t="s">
        <v>65</v>
      </c>
      <c r="K35">
        <v>90</v>
      </c>
      <c r="L35">
        <v>0.48599999999999999</v>
      </c>
      <c r="M35">
        <v>10618</v>
      </c>
      <c r="N35" t="s">
        <v>66</v>
      </c>
    </row>
    <row r="36" spans="1:14" x14ac:dyDescent="0.25">
      <c r="A36">
        <v>110950</v>
      </c>
      <c r="B36" t="s">
        <v>109</v>
      </c>
      <c r="C36" t="s">
        <v>61</v>
      </c>
      <c r="D36">
        <v>500025</v>
      </c>
      <c r="E36" t="s">
        <v>110</v>
      </c>
      <c r="F36" t="s">
        <v>69</v>
      </c>
      <c r="G36" t="s">
        <v>110</v>
      </c>
      <c r="H36" t="s">
        <v>111</v>
      </c>
      <c r="I36">
        <v>309</v>
      </c>
      <c r="J36" t="s">
        <v>65</v>
      </c>
      <c r="K36">
        <v>56</v>
      </c>
      <c r="L36">
        <v>0.37</v>
      </c>
      <c r="M36">
        <v>10618</v>
      </c>
      <c r="N36" t="s">
        <v>66</v>
      </c>
    </row>
    <row r="37" spans="1:14" x14ac:dyDescent="0.25">
      <c r="A37">
        <v>110950</v>
      </c>
      <c r="B37" t="s">
        <v>107</v>
      </c>
      <c r="C37" t="s">
        <v>61</v>
      </c>
      <c r="D37">
        <v>500025</v>
      </c>
      <c r="E37" t="s">
        <v>112</v>
      </c>
      <c r="F37" t="s">
        <v>69</v>
      </c>
      <c r="G37" t="s">
        <v>112</v>
      </c>
      <c r="H37" t="s">
        <v>111</v>
      </c>
      <c r="I37">
        <v>309</v>
      </c>
      <c r="J37" t="s">
        <v>65</v>
      </c>
      <c r="K37">
        <v>67</v>
      </c>
      <c r="L37">
        <v>0.36199999999999999</v>
      </c>
      <c r="M37">
        <v>10618</v>
      </c>
      <c r="N37" t="s">
        <v>66</v>
      </c>
    </row>
    <row r="38" spans="1:14" x14ac:dyDescent="0.25">
      <c r="A38">
        <v>110950</v>
      </c>
      <c r="B38" t="s">
        <v>107</v>
      </c>
      <c r="C38" t="s">
        <v>61</v>
      </c>
      <c r="D38">
        <v>500025</v>
      </c>
      <c r="E38" t="s">
        <v>112</v>
      </c>
      <c r="F38" t="s">
        <v>69</v>
      </c>
      <c r="G38" t="s">
        <v>112</v>
      </c>
      <c r="H38" t="s">
        <v>111</v>
      </c>
      <c r="I38">
        <v>309</v>
      </c>
      <c r="J38" t="s">
        <v>65</v>
      </c>
      <c r="K38">
        <v>67</v>
      </c>
      <c r="L38">
        <v>0.36199999999999999</v>
      </c>
      <c r="M38">
        <v>10618</v>
      </c>
      <c r="N38" t="s">
        <v>66</v>
      </c>
    </row>
    <row r="39" spans="1:14" x14ac:dyDescent="0.25">
      <c r="A39">
        <v>110950</v>
      </c>
      <c r="B39" t="s">
        <v>113</v>
      </c>
      <c r="C39" t="s">
        <v>61</v>
      </c>
      <c r="D39">
        <v>500025</v>
      </c>
      <c r="E39" t="s">
        <v>114</v>
      </c>
      <c r="F39" t="s">
        <v>69</v>
      </c>
      <c r="G39" t="s">
        <v>114</v>
      </c>
      <c r="H39" t="s">
        <v>115</v>
      </c>
      <c r="I39">
        <v>309</v>
      </c>
      <c r="J39" t="s">
        <v>65</v>
      </c>
      <c r="K39">
        <v>25</v>
      </c>
      <c r="L39">
        <v>0.153</v>
      </c>
      <c r="M39">
        <v>10618</v>
      </c>
      <c r="N39" t="s">
        <v>66</v>
      </c>
    </row>
    <row r="40" spans="1:14" x14ac:dyDescent="0.25">
      <c r="A40">
        <v>110950</v>
      </c>
      <c r="B40" t="s">
        <v>116</v>
      </c>
      <c r="C40" t="s">
        <v>61</v>
      </c>
      <c r="D40">
        <v>500039</v>
      </c>
      <c r="E40" t="s">
        <v>117</v>
      </c>
      <c r="F40" t="s">
        <v>63</v>
      </c>
      <c r="G40" t="s">
        <v>117</v>
      </c>
      <c r="H40" t="s">
        <v>118</v>
      </c>
      <c r="I40">
        <v>309</v>
      </c>
      <c r="J40" t="s">
        <v>65</v>
      </c>
      <c r="K40">
        <v>25</v>
      </c>
      <c r="L40">
        <v>0.16</v>
      </c>
      <c r="M40">
        <v>10618</v>
      </c>
      <c r="N40" t="s">
        <v>66</v>
      </c>
    </row>
    <row r="41" spans="1:14" x14ac:dyDescent="0.25">
      <c r="A41">
        <v>110950</v>
      </c>
      <c r="B41" t="s">
        <v>116</v>
      </c>
      <c r="C41" t="s">
        <v>61</v>
      </c>
      <c r="D41">
        <v>500039</v>
      </c>
      <c r="E41" t="s">
        <v>117</v>
      </c>
      <c r="F41" t="s">
        <v>63</v>
      </c>
      <c r="G41" t="s">
        <v>117</v>
      </c>
      <c r="H41" t="s">
        <v>118</v>
      </c>
      <c r="I41">
        <v>309</v>
      </c>
      <c r="J41" t="s">
        <v>65</v>
      </c>
      <c r="K41">
        <v>25</v>
      </c>
      <c r="L41">
        <v>0.16</v>
      </c>
      <c r="M41">
        <v>10618</v>
      </c>
      <c r="N41" t="s">
        <v>66</v>
      </c>
    </row>
    <row r="42" spans="1:14" x14ac:dyDescent="0.25">
      <c r="A42">
        <v>110950</v>
      </c>
      <c r="B42" t="s">
        <v>119</v>
      </c>
      <c r="C42" t="s">
        <v>61</v>
      </c>
      <c r="D42">
        <v>500025</v>
      </c>
      <c r="E42" t="s">
        <v>120</v>
      </c>
      <c r="F42" t="s">
        <v>69</v>
      </c>
      <c r="G42" t="s">
        <v>120</v>
      </c>
      <c r="H42" t="s">
        <v>115</v>
      </c>
      <c r="I42">
        <v>309</v>
      </c>
      <c r="J42" t="s">
        <v>65</v>
      </c>
      <c r="K42">
        <v>89</v>
      </c>
      <c r="L42">
        <v>0.54300000000000004</v>
      </c>
      <c r="M42">
        <v>10618</v>
      </c>
      <c r="N42" t="s">
        <v>66</v>
      </c>
    </row>
    <row r="43" spans="1:14" x14ac:dyDescent="0.25">
      <c r="A43">
        <v>110950</v>
      </c>
      <c r="B43" t="s">
        <v>113</v>
      </c>
      <c r="C43" t="s">
        <v>61</v>
      </c>
      <c r="D43">
        <v>500025</v>
      </c>
      <c r="E43" t="s">
        <v>114</v>
      </c>
      <c r="F43" t="s">
        <v>69</v>
      </c>
      <c r="G43" t="s">
        <v>114</v>
      </c>
      <c r="H43" t="s">
        <v>115</v>
      </c>
      <c r="I43">
        <v>309</v>
      </c>
      <c r="J43" t="s">
        <v>65</v>
      </c>
      <c r="K43">
        <v>25</v>
      </c>
      <c r="L43">
        <v>0.153</v>
      </c>
      <c r="M43">
        <v>10618</v>
      </c>
      <c r="N43" t="s">
        <v>66</v>
      </c>
    </row>
    <row r="44" spans="1:14" x14ac:dyDescent="0.25">
      <c r="A44">
        <v>110950</v>
      </c>
      <c r="B44" t="s">
        <v>119</v>
      </c>
      <c r="C44" t="s">
        <v>61</v>
      </c>
      <c r="D44">
        <v>500025</v>
      </c>
      <c r="E44" t="s">
        <v>120</v>
      </c>
      <c r="F44" t="s">
        <v>69</v>
      </c>
      <c r="G44" t="s">
        <v>120</v>
      </c>
      <c r="H44" t="s">
        <v>115</v>
      </c>
      <c r="I44">
        <v>309</v>
      </c>
      <c r="J44" t="s">
        <v>65</v>
      </c>
      <c r="K44">
        <v>89</v>
      </c>
      <c r="L44">
        <v>0.54300000000000004</v>
      </c>
      <c r="M44">
        <v>10618</v>
      </c>
      <c r="N44" t="s">
        <v>66</v>
      </c>
    </row>
    <row r="45" spans="1:14" x14ac:dyDescent="0.25">
      <c r="A45">
        <v>110950</v>
      </c>
      <c r="B45" t="s">
        <v>121</v>
      </c>
      <c r="C45" t="s">
        <v>61</v>
      </c>
      <c r="D45">
        <v>500039</v>
      </c>
      <c r="E45" t="s">
        <v>122</v>
      </c>
      <c r="F45" t="s">
        <v>63</v>
      </c>
      <c r="G45" t="s">
        <v>122</v>
      </c>
      <c r="H45" t="s">
        <v>123</v>
      </c>
      <c r="I45">
        <v>309</v>
      </c>
      <c r="J45" t="s">
        <v>65</v>
      </c>
      <c r="K45">
        <v>20</v>
      </c>
      <c r="L45">
        <v>0.122</v>
      </c>
      <c r="M45">
        <v>10618</v>
      </c>
      <c r="N45" t="s">
        <v>66</v>
      </c>
    </row>
    <row r="46" spans="1:14" x14ac:dyDescent="0.25">
      <c r="A46">
        <v>110950</v>
      </c>
      <c r="B46" t="s">
        <v>109</v>
      </c>
      <c r="C46" t="s">
        <v>61</v>
      </c>
      <c r="D46">
        <v>500025</v>
      </c>
      <c r="E46" t="s">
        <v>110</v>
      </c>
      <c r="F46" t="s">
        <v>69</v>
      </c>
      <c r="G46" t="s">
        <v>110</v>
      </c>
      <c r="H46" t="s">
        <v>111</v>
      </c>
      <c r="I46">
        <v>309</v>
      </c>
      <c r="J46" t="s">
        <v>65</v>
      </c>
      <c r="K46">
        <v>56</v>
      </c>
      <c r="L46">
        <v>0.37</v>
      </c>
      <c r="M46">
        <v>10618</v>
      </c>
      <c r="N46" t="s">
        <v>66</v>
      </c>
    </row>
    <row r="47" spans="1:14" x14ac:dyDescent="0.25">
      <c r="A47">
        <v>110950</v>
      </c>
      <c r="B47" t="s">
        <v>98</v>
      </c>
      <c r="C47" t="s">
        <v>61</v>
      </c>
      <c r="D47">
        <v>500039</v>
      </c>
      <c r="E47" t="s">
        <v>99</v>
      </c>
      <c r="F47" t="s">
        <v>63</v>
      </c>
      <c r="G47" t="s">
        <v>99</v>
      </c>
      <c r="H47" t="s">
        <v>97</v>
      </c>
      <c r="I47">
        <v>309</v>
      </c>
      <c r="J47" t="s">
        <v>65</v>
      </c>
      <c r="K47">
        <v>120</v>
      </c>
      <c r="L47">
        <v>0.624</v>
      </c>
      <c r="M47">
        <v>10618</v>
      </c>
      <c r="N47" t="s">
        <v>66</v>
      </c>
    </row>
    <row r="48" spans="1:14" x14ac:dyDescent="0.25">
      <c r="A48">
        <v>110950</v>
      </c>
      <c r="B48" t="s">
        <v>121</v>
      </c>
      <c r="C48" t="s">
        <v>61</v>
      </c>
      <c r="D48">
        <v>500039</v>
      </c>
      <c r="E48" t="s">
        <v>122</v>
      </c>
      <c r="F48" t="s">
        <v>63</v>
      </c>
      <c r="G48" t="s">
        <v>122</v>
      </c>
      <c r="H48" t="s">
        <v>123</v>
      </c>
      <c r="I48">
        <v>309</v>
      </c>
      <c r="J48" t="s">
        <v>65</v>
      </c>
      <c r="K48">
        <v>20</v>
      </c>
      <c r="L48">
        <v>0.122</v>
      </c>
      <c r="M48">
        <v>10618</v>
      </c>
      <c r="N48" t="s">
        <v>66</v>
      </c>
    </row>
    <row r="49" spans="1:14" x14ac:dyDescent="0.25">
      <c r="A49">
        <v>110950</v>
      </c>
      <c r="B49" t="s">
        <v>92</v>
      </c>
      <c r="C49" t="s">
        <v>61</v>
      </c>
      <c r="D49">
        <v>500039</v>
      </c>
      <c r="E49" t="s">
        <v>93</v>
      </c>
      <c r="F49" t="s">
        <v>63</v>
      </c>
      <c r="G49" t="s">
        <v>93</v>
      </c>
      <c r="H49" t="s">
        <v>94</v>
      </c>
      <c r="I49">
        <v>309</v>
      </c>
      <c r="J49" t="s">
        <v>65</v>
      </c>
      <c r="K49">
        <v>14</v>
      </c>
      <c r="L49">
        <v>7.8E-2</v>
      </c>
      <c r="M49">
        <v>10618</v>
      </c>
      <c r="N49" t="s">
        <v>66</v>
      </c>
    </row>
    <row r="50" spans="1:14" x14ac:dyDescent="0.25">
      <c r="A50">
        <v>110950</v>
      </c>
      <c r="B50" t="s">
        <v>95</v>
      </c>
      <c r="C50" t="s">
        <v>61</v>
      </c>
      <c r="D50">
        <v>500039</v>
      </c>
      <c r="E50" t="s">
        <v>124</v>
      </c>
      <c r="F50" t="s">
        <v>63</v>
      </c>
      <c r="G50" t="s">
        <v>124</v>
      </c>
      <c r="H50" t="s">
        <v>125</v>
      </c>
      <c r="I50">
        <v>309</v>
      </c>
      <c r="J50" t="s">
        <v>65</v>
      </c>
      <c r="K50">
        <v>43</v>
      </c>
      <c r="L50">
        <v>0.224</v>
      </c>
      <c r="M50">
        <v>10618</v>
      </c>
      <c r="N50" t="s">
        <v>66</v>
      </c>
    </row>
    <row r="51" spans="1:14" x14ac:dyDescent="0.25">
      <c r="A51">
        <v>110950</v>
      </c>
      <c r="B51" t="s">
        <v>95</v>
      </c>
      <c r="C51" t="s">
        <v>61</v>
      </c>
      <c r="D51">
        <v>500039</v>
      </c>
      <c r="E51" t="s">
        <v>124</v>
      </c>
      <c r="F51" t="s">
        <v>63</v>
      </c>
      <c r="G51" t="s">
        <v>124</v>
      </c>
      <c r="H51" t="s">
        <v>125</v>
      </c>
      <c r="I51">
        <v>309</v>
      </c>
      <c r="J51" t="s">
        <v>65</v>
      </c>
      <c r="K51">
        <v>43</v>
      </c>
      <c r="L51">
        <v>0.224</v>
      </c>
      <c r="M51">
        <v>10618</v>
      </c>
      <c r="N51" t="s">
        <v>66</v>
      </c>
    </row>
    <row r="52" spans="1:14" x14ac:dyDescent="0.25">
      <c r="A52">
        <v>110950</v>
      </c>
      <c r="B52" t="s">
        <v>103</v>
      </c>
      <c r="C52" t="s">
        <v>61</v>
      </c>
      <c r="D52">
        <v>500025</v>
      </c>
      <c r="E52" t="s">
        <v>126</v>
      </c>
      <c r="F52" t="s">
        <v>69</v>
      </c>
      <c r="G52" t="s">
        <v>126</v>
      </c>
      <c r="H52" t="s">
        <v>125</v>
      </c>
      <c r="I52">
        <v>309</v>
      </c>
      <c r="J52" t="s">
        <v>65</v>
      </c>
      <c r="K52">
        <v>11</v>
      </c>
      <c r="L52">
        <v>5.7000000000000002E-2</v>
      </c>
      <c r="M52">
        <v>10618</v>
      </c>
      <c r="N52" t="s">
        <v>66</v>
      </c>
    </row>
    <row r="53" spans="1:14" x14ac:dyDescent="0.25">
      <c r="A53">
        <v>110950</v>
      </c>
      <c r="B53" t="s">
        <v>82</v>
      </c>
      <c r="C53" t="s">
        <v>61</v>
      </c>
      <c r="D53">
        <v>500039</v>
      </c>
      <c r="E53" t="s">
        <v>127</v>
      </c>
      <c r="F53" t="s">
        <v>63</v>
      </c>
      <c r="G53" t="s">
        <v>127</v>
      </c>
      <c r="H53" t="s">
        <v>128</v>
      </c>
      <c r="I53">
        <v>309</v>
      </c>
      <c r="J53" t="s">
        <v>65</v>
      </c>
      <c r="K53">
        <v>4</v>
      </c>
      <c r="L53">
        <v>1.6E-2</v>
      </c>
      <c r="M53">
        <v>10618</v>
      </c>
      <c r="N53" t="s">
        <v>66</v>
      </c>
    </row>
    <row r="54" spans="1:14" x14ac:dyDescent="0.25">
      <c r="A54">
        <v>110950</v>
      </c>
      <c r="B54" t="s">
        <v>129</v>
      </c>
      <c r="C54" t="s">
        <v>61</v>
      </c>
      <c r="D54">
        <v>500039</v>
      </c>
      <c r="E54" t="s">
        <v>130</v>
      </c>
      <c r="F54" t="s">
        <v>63</v>
      </c>
      <c r="G54" t="s">
        <v>130</v>
      </c>
      <c r="H54" t="s">
        <v>94</v>
      </c>
      <c r="I54">
        <v>309</v>
      </c>
      <c r="J54" t="s">
        <v>65</v>
      </c>
      <c r="K54">
        <v>10</v>
      </c>
      <c r="L54">
        <v>5.0999999999999997E-2</v>
      </c>
      <c r="M54">
        <v>10618</v>
      </c>
      <c r="N54" t="s">
        <v>66</v>
      </c>
    </row>
    <row r="55" spans="1:14" x14ac:dyDescent="0.25">
      <c r="K55" s="17">
        <f>SUM(K2:K54)</f>
        <v>2743</v>
      </c>
      <c r="L55" s="17">
        <f>SUM(L2:L54)</f>
        <v>14.708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Mortalidad en centro</vt:lpstr>
      <vt:lpstr>Mortalidad en acopio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SAEZ, GERMAN</dc:creator>
  <cp:lastModifiedBy>Claudia Arancibia Cortés</cp:lastModifiedBy>
  <dcterms:created xsi:type="dcterms:W3CDTF">2022-10-21T11:01:36Z</dcterms:created>
  <dcterms:modified xsi:type="dcterms:W3CDTF">2024-10-25T12:52:39Z</dcterms:modified>
</cp:coreProperties>
</file>